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1_{EF441A54-8AAE-4FA3-BF5F-0EC020176218}" xr6:coauthVersionLast="47" xr6:coauthVersionMax="47" xr10:uidLastSave="{00000000-0000-0000-0000-000000000000}"/>
  <bookViews>
    <workbookView xWindow="-28920" yWindow="-165" windowWidth="29040" windowHeight="15720" tabRatio="835" xr2:uid="{00000000-000D-0000-FFFF-FFFF00000000}"/>
  </bookViews>
  <sheets>
    <sheet name="noi" sheetId="54" r:id="rId1"/>
  </sheets>
  <definedNames>
    <definedName name="_xlnm._FilterDatabase" localSheetId="0" hidden="1">noi!$B$3:$L$73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54" l="1"/>
  <c r="G51" i="54"/>
  <c r="G40" i="54"/>
  <c r="G41" i="54"/>
  <c r="G16" i="54"/>
  <c r="G8" i="54"/>
  <c r="G42" i="54"/>
  <c r="G43" i="54"/>
  <c r="G44" i="54"/>
  <c r="G55" i="54"/>
  <c r="G46" i="54" l="1"/>
  <c r="G35" i="54"/>
  <c r="G65" i="54"/>
  <c r="G9" i="54" l="1"/>
  <c r="G21" i="54" l="1"/>
  <c r="G10" i="54" l="1"/>
  <c r="G34" i="54" l="1"/>
  <c r="G33" i="54"/>
  <c r="G32" i="54"/>
  <c r="G31" i="54"/>
  <c r="G29" i="54"/>
  <c r="G69" i="54" l="1"/>
  <c r="G37" i="54" l="1"/>
  <c r="G17" i="54" l="1"/>
  <c r="G24" i="54" l="1"/>
  <c r="G22" i="54"/>
  <c r="G61" i="54"/>
  <c r="G71" i="54"/>
  <c r="G63" i="54" l="1"/>
  <c r="G28" i="54" l="1"/>
  <c r="G27" i="54"/>
  <c r="G23" i="54" l="1"/>
  <c r="G30" i="54" l="1"/>
  <c r="G60" i="54" l="1"/>
  <c r="G39" i="54" l="1"/>
  <c r="G45" i="54"/>
  <c r="G47" i="54"/>
  <c r="G48" i="54"/>
  <c r="G49" i="54"/>
  <c r="G50" i="54"/>
  <c r="G52" i="54"/>
  <c r="G53" i="54"/>
  <c r="G54" i="54"/>
  <c r="G56" i="54"/>
  <c r="G57" i="54"/>
  <c r="G58" i="54"/>
  <c r="G59" i="54"/>
  <c r="G62" i="54"/>
  <c r="G64" i="54"/>
  <c r="G66" i="54"/>
  <c r="G67" i="54"/>
  <c r="G68" i="54"/>
  <c r="G70" i="54"/>
  <c r="G72" i="54"/>
  <c r="G5" i="54"/>
  <c r="G6" i="54"/>
  <c r="G7" i="54"/>
  <c r="G11" i="54"/>
  <c r="G12" i="54"/>
  <c r="G13" i="54"/>
  <c r="G14" i="54"/>
  <c r="G15" i="54"/>
  <c r="G19" i="54"/>
  <c r="G20" i="54"/>
  <c r="G36" i="54"/>
  <c r="G26" i="54"/>
  <c r="G25" i="54"/>
  <c r="G38" i="54"/>
  <c r="G4" i="54"/>
  <c r="G73" i="54" l="1"/>
</calcChain>
</file>

<file path=xl/sharedStrings.xml><?xml version="1.0" encoding="utf-8"?>
<sst xmlns="http://schemas.openxmlformats.org/spreadsheetml/2006/main" count="317" uniqueCount="315">
  <si>
    <t>Denumire</t>
  </si>
  <si>
    <t>Cantitate</t>
  </si>
  <si>
    <t>Mostra</t>
  </si>
  <si>
    <t>Stativ perfuzii</t>
  </si>
  <si>
    <t>Suma fără TVA</t>
  </si>
  <si>
    <t>Nr.</t>
  </si>
  <si>
    <t xml:space="preserve">Pret bucată cu TVA </t>
  </si>
  <si>
    <t>Cod generic</t>
  </si>
  <si>
    <t>M100000</t>
  </si>
  <si>
    <t>M200000</t>
  </si>
  <si>
    <t>M400000</t>
  </si>
  <si>
    <t>M500000</t>
  </si>
  <si>
    <t>Dulap medicamente cu safeu, dotare de baza</t>
  </si>
  <si>
    <t>Dulap medicamente cu safeu, dotare medie</t>
  </si>
  <si>
    <t>M100001</t>
  </si>
  <si>
    <t>Dulap medicamente cu safeu, dotare avansata</t>
  </si>
  <si>
    <t>M100002</t>
  </si>
  <si>
    <t xml:space="preserve"> Dulap medical cu o usa</t>
  </si>
  <si>
    <t>M100100</t>
  </si>
  <si>
    <t>Dulap medical din metal cu 2 usi</t>
  </si>
  <si>
    <t xml:space="preserve"> Dulap medical din metal cu 2 usi de sticla</t>
  </si>
  <si>
    <t xml:space="preserve"> Dulap medical din inox cu 2 usi de sticla</t>
  </si>
  <si>
    <t>Dulap medical cu 4 usi, 2 cu sticla</t>
  </si>
  <si>
    <t>Troleu multifunctional, standard (masa pentru anesteziolog), de baza</t>
  </si>
  <si>
    <t>Troleu multifunctional, standard (masa pentru anesteziolog), mediu</t>
  </si>
  <si>
    <t>M200001</t>
  </si>
  <si>
    <t>M300001</t>
  </si>
  <si>
    <t>M300002</t>
  </si>
  <si>
    <t>Masa medicala operatie (tip Bobrov)</t>
  </si>
  <si>
    <t>M300100</t>
  </si>
  <si>
    <t>M300101</t>
  </si>
  <si>
    <t>Masuta Mayo cu 3 roti</t>
  </si>
  <si>
    <t>M300200</t>
  </si>
  <si>
    <t>Masuta Mayo cu 5 roti</t>
  </si>
  <si>
    <t>M300201</t>
  </si>
  <si>
    <t>Carucior pentru colectarea lengeriei (salon), de baza</t>
  </si>
  <si>
    <t>Carucior pentru colectarea lengeriei (salon), mediu</t>
  </si>
  <si>
    <t>M400001</t>
  </si>
  <si>
    <t>Carucior pentru colectarea lengeriei (salon), cu 2 saci</t>
  </si>
  <si>
    <t>M400002</t>
  </si>
  <si>
    <t>Carucior cu 2 saci (sala operatie)</t>
  </si>
  <si>
    <t>M400100</t>
  </si>
  <si>
    <t>Carucior cu sac</t>
  </si>
  <si>
    <t>M400101</t>
  </si>
  <si>
    <t>Carucior transportarea repartizare alimentelor</t>
  </si>
  <si>
    <t>M400200</t>
  </si>
  <si>
    <t>Scaun sala de operatie cu rotile, de baza</t>
  </si>
  <si>
    <t>Scaun sala de operatie cu rotile, mediu</t>
  </si>
  <si>
    <t>M500001</t>
  </si>
  <si>
    <t>Scaun sala de operatie cu rotile, avansat</t>
  </si>
  <si>
    <t>M500002</t>
  </si>
  <si>
    <t>Scaun sala de operatie cu rotile cu speteaza</t>
  </si>
  <si>
    <t>M500003</t>
  </si>
  <si>
    <t>M600000</t>
  </si>
  <si>
    <t>Paravan medical cu fixare de tavan</t>
  </si>
  <si>
    <t>M600001</t>
  </si>
  <si>
    <t>M600100</t>
  </si>
  <si>
    <t>M600200</t>
  </si>
  <si>
    <t>Suport pentru casolete</t>
  </si>
  <si>
    <t>Noptiera</t>
  </si>
  <si>
    <t>M600300</t>
  </si>
  <si>
    <t>M600400</t>
  </si>
  <si>
    <t>M600500</t>
  </si>
  <si>
    <t>Total cu TVA</t>
  </si>
  <si>
    <t>M500100</t>
  </si>
  <si>
    <t>Paravan medical, 3 segmente</t>
  </si>
  <si>
    <t>Masuta mobila pentru pansament, AISI 304</t>
  </si>
  <si>
    <t>Masa pentru manipulare cu 1 sertar</t>
  </si>
  <si>
    <t>M300003</t>
  </si>
  <si>
    <t>Masa pentru manipulare cu 1 sertar, AISI 304</t>
  </si>
  <si>
    <t>Masă pentru manipulație 2 rafturi, AISI 304</t>
  </si>
  <si>
    <t>Masă pentru manipulare cu 2 sertare, AISI 304</t>
  </si>
  <si>
    <t>Masă pentru manipulație 3 rafturi, AISI 304</t>
  </si>
  <si>
    <t>Masa pentru manipulare cu 1 sertar si 2 rafturi, AISI 304</t>
  </si>
  <si>
    <t>M600010</t>
  </si>
  <si>
    <t>Paravan medical, 2 segmente</t>
  </si>
  <si>
    <t>M600401</t>
  </si>
  <si>
    <t>Scaun cu rotile pentru transportarea pacientilor Adult 130 kg</t>
  </si>
  <si>
    <t>Scaun cu rotile pentru transportarea pacientilor Adult 200 kg</t>
  </si>
  <si>
    <t>M500110</t>
  </si>
  <si>
    <t>Masă pentru manipulație 2 rafturi</t>
  </si>
  <si>
    <t>Masă pentru manipulație 3 rafturi</t>
  </si>
  <si>
    <t>M300030</t>
  </si>
  <si>
    <t>Masuta mobila pentru pansament</t>
  </si>
  <si>
    <t>M300031</t>
  </si>
  <si>
    <t>Noptiera de bază</t>
  </si>
  <si>
    <t>M600301</t>
  </si>
  <si>
    <t>M300011</t>
  </si>
  <si>
    <t>M300015</t>
  </si>
  <si>
    <t>M300016</t>
  </si>
  <si>
    <t>M300017</t>
  </si>
  <si>
    <t>M300000</t>
  </si>
  <si>
    <t>Masa pentru manipulare cu 1 sertar si 2 rafturi</t>
  </si>
  <si>
    <t>M300014</t>
  </si>
  <si>
    <t>Masă medicală cu 3 sertare</t>
  </si>
  <si>
    <t>Masă medicală cu 3 sertare si raft</t>
  </si>
  <si>
    <t>Masă medicală cu 4 sertare</t>
  </si>
  <si>
    <t>M300018</t>
  </si>
  <si>
    <t>M300019</t>
  </si>
  <si>
    <t>M300012</t>
  </si>
  <si>
    <t>M300013</t>
  </si>
  <si>
    <t>M100110</t>
  </si>
  <si>
    <t>M200010</t>
  </si>
  <si>
    <t>Troleu multifunctional, medical</t>
  </si>
  <si>
    <t>https://achizitii.md/ro/public/tender/21463698/lot/12126260/</t>
  </si>
  <si>
    <t>https://achizitii.md/ro/public/tender/21463698/lot/12126269/</t>
  </si>
  <si>
    <t>https://achizitii.md/ro/public/tender/21463698/lot/12126272/</t>
  </si>
  <si>
    <t>https://achizitii.md/ro/public/tender/21463698/lot/12126280/</t>
  </si>
  <si>
    <t>https://achizitii.md/ro/public/tender/21463698/lot/12126281/</t>
  </si>
  <si>
    <t>https://achizitii.md/ro/public/tender/21463698/lot/12126282/</t>
  </si>
  <si>
    <t>https://achizitii.md/ro/public/tender/21463698/lot/12126284/</t>
  </si>
  <si>
    <t>https://achizitii.md/ro/public/tender/21463698/lot/12126286/</t>
  </si>
  <si>
    <t>M100120</t>
  </si>
  <si>
    <t>https://achizitii.md/ro/public/tender/21463698/lot/12126285/</t>
  </si>
  <si>
    <t>https://achizitii.md/ro/public/tender/21471824/lot/12138041/</t>
  </si>
  <si>
    <t>Dulap medical cu două uși, safeu și sertar</t>
  </si>
  <si>
    <t>Dulap medical cu două uși și safeu</t>
  </si>
  <si>
    <t>https://achizitii.md/ro/public/tender/21471824/lot/12138048/
https://achizitii.md/ro/public/tender/21463698/lot/12126266/</t>
  </si>
  <si>
    <t>Suport cu două boluri pentru deseuri medicale</t>
  </si>
  <si>
    <t>M600095</t>
  </si>
  <si>
    <t>Suport cu bol pentru deseuri medicale, AISI 304</t>
  </si>
  <si>
    <t>M300020</t>
  </si>
  <si>
    <t>Masă medicală cu 4 sertare, AISI 304</t>
  </si>
  <si>
    <t>M300202</t>
  </si>
  <si>
    <t>Masuta Mayo cu 4 roti, AISI 304</t>
  </si>
  <si>
    <t>Scaun sala de operatie cu rotile, de baza AISI 304</t>
  </si>
  <si>
    <t>M500004</t>
  </si>
  <si>
    <t>M100130</t>
  </si>
  <si>
    <t>M100135</t>
  </si>
  <si>
    <t>M100140</t>
  </si>
  <si>
    <t>M100145</t>
  </si>
  <si>
    <t>M100150</t>
  </si>
  <si>
    <t>M100160</t>
  </si>
  <si>
    <t>M100170</t>
  </si>
  <si>
    <t>Dulap medical cu 3 usi, AISI 304</t>
  </si>
  <si>
    <t>Dulap medical cu 2 usi, AISI 304</t>
  </si>
  <si>
    <t>Masă cu 2 sertare din stinga, AISI 304</t>
  </si>
  <si>
    <t>Masă cu 2 sertare din dreapta, AISI 304</t>
  </si>
  <si>
    <t>Masă cu bordură, AISI 304</t>
  </si>
  <si>
    <t>M300110</t>
  </si>
  <si>
    <t>M300111</t>
  </si>
  <si>
    <t>M300112</t>
  </si>
  <si>
    <t>M100101</t>
  </si>
  <si>
    <t xml:space="preserve"> Dulap medical cu o usa, AISI 304</t>
  </si>
  <si>
    <t>M300102</t>
  </si>
  <si>
    <t>M300103</t>
  </si>
  <si>
    <t xml:space="preserve">Masă pentru instrumente, 120x60x85, AISI 304 </t>
  </si>
  <si>
    <t xml:space="preserve">Masă pentru instrumente, 150x60x85, AISI 304 </t>
  </si>
  <si>
    <t>Masă pentru instrumente, 120x60x85, AISI 304</t>
  </si>
  <si>
    <t>Stilaj cu 3 rafturi</t>
  </si>
  <si>
    <t>M400003</t>
  </si>
  <si>
    <t>Carucior pentru colectarea lengeriei (salon), AISI 304</t>
  </si>
  <si>
    <t>M100175</t>
  </si>
  <si>
    <t>Dulap medical cu 4 usi, AISI 304</t>
  </si>
  <si>
    <t>Catalog Mobilier Medical 2026</t>
  </si>
  <si>
    <t>Link proceduri desfășurate</t>
  </si>
  <si>
    <t>https://achizitii.md/ro/public/tender/21463698/lot/12126288/
https://achizitii.md/ru/public/tender/21557343/lot/12244125/</t>
  </si>
  <si>
    <t>https://achizitii.md/ro/public/tender/21557343/lot/12244134/</t>
  </si>
  <si>
    <t>https://achizitii.md/ro/public/tender/21557343/lot/12244135/
https://achizitii.md/ro/public/tender/21463698/lot/12126259/</t>
  </si>
  <si>
    <t>https://achizitii.md/ro/public/tender/21557343/lot/12244136/
https://achizitii.md/ro/public/tender/21463698/lot/12126258/</t>
  </si>
  <si>
    <t>https://achizitii.md/ro/public/tender/21557343/lot/12244137/</t>
  </si>
  <si>
    <t>https://achizitii.md/ro/public/tender/21557343/lot/12244138/</t>
  </si>
  <si>
    <t>https://achizitii.md/ro/public/tender/21557343/lot/12244139/</t>
  </si>
  <si>
    <t>https://achizitii.md/ro/public/tender/21557343/lot/12244141/</t>
  </si>
  <si>
    <t>https://achizitii.md/ro/public/tender/21557343/lot/12244143/</t>
  </si>
  <si>
    <t>https://achizitii.md/ro/public/tender/21557343/lot/12244144/
https://achizitii.md/ro/public/tender/21471824/lot/12138044/
https://achizitii.md/ro/public/tender/21463698/lot/12126279/</t>
  </si>
  <si>
    <t>https://achizitii.md/ro/public/tender/21557343/lot/12244158/
https://achizitii.md/ro/public/tender/21471824/lot/12138045/</t>
  </si>
  <si>
    <t>https://achizitii.md/ro/public/tender/21557343/lot/12244162/</t>
  </si>
  <si>
    <t>https://achizitii.md/ro/public/tender/21557343/lot/12244164/</t>
  </si>
  <si>
    <t>https://achizitii.md/ro/public/tender/21557343/lot/12244175/
https://achizitii.md/ro/public/tender/21463698/lot/12126276/</t>
  </si>
  <si>
    <t>Masă pentru manipulare cu 2 sertare</t>
  </si>
  <si>
    <t>https://achizitii.md/ro/public/tender/21557343/lot/12244176/
https://achizitii.md/ro/public/tender/21463698/lot/12126296/</t>
  </si>
  <si>
    <t>https://achizitii.md/ro/public/tender/21491743/lot/12162288/</t>
  </si>
  <si>
    <t>https://achizitii.md/ro/public/tender/21571653/lot/12263586/
https://achizitii.md/ro/public/tender/21463698/lot/12126263/</t>
  </si>
  <si>
    <t>https://achizitii.md/ro/public/tender/21571653/lot/12263587/
https://achizitii.md/ro/public/tender/21463698/lot/12126264/</t>
  </si>
  <si>
    <t>https://achizitii.md/ro/public/tender/21571653/lot/12263591/
https://achizitii.md/ro/public/tender/21557343/lot/12244117/</t>
  </si>
  <si>
    <t>Cod 1 C</t>
  </si>
  <si>
    <t>007950</t>
  </si>
  <si>
    <t>008512</t>
  </si>
  <si>
    <t>008513</t>
  </si>
  <si>
    <t>008514</t>
  </si>
  <si>
    <t>008515</t>
  </si>
  <si>
    <t>008516</t>
  </si>
  <si>
    <t>008517</t>
  </si>
  <si>
    <t>008518</t>
  </si>
  <si>
    <t>008519</t>
  </si>
  <si>
    <t>008520</t>
  </si>
  <si>
    <t>008521</t>
  </si>
  <si>
    <t>008522</t>
  </si>
  <si>
    <t>008523</t>
  </si>
  <si>
    <t>008524</t>
  </si>
  <si>
    <t>008525</t>
  </si>
  <si>
    <t>008526</t>
  </si>
  <si>
    <t>008527</t>
  </si>
  <si>
    <t>008528</t>
  </si>
  <si>
    <t>008529</t>
  </si>
  <si>
    <t>008530</t>
  </si>
  <si>
    <t>008531</t>
  </si>
  <si>
    <t>008532</t>
  </si>
  <si>
    <t>008533</t>
  </si>
  <si>
    <t>008534</t>
  </si>
  <si>
    <t>008535</t>
  </si>
  <si>
    <t>008536</t>
  </si>
  <si>
    <t>008537</t>
  </si>
  <si>
    <t>008538</t>
  </si>
  <si>
    <t>008539</t>
  </si>
  <si>
    <t>008540</t>
  </si>
  <si>
    <t>008541</t>
  </si>
  <si>
    <t>008542</t>
  </si>
  <si>
    <t>008543</t>
  </si>
  <si>
    <t>008544</t>
  </si>
  <si>
    <t>008545</t>
  </si>
  <si>
    <t>008546</t>
  </si>
  <si>
    <t>008547</t>
  </si>
  <si>
    <t>008548</t>
  </si>
  <si>
    <t>008549</t>
  </si>
  <si>
    <t>008550</t>
  </si>
  <si>
    <t>008551</t>
  </si>
  <si>
    <t>008552</t>
  </si>
  <si>
    <t>008553</t>
  </si>
  <si>
    <t>008554</t>
  </si>
  <si>
    <t>008555</t>
  </si>
  <si>
    <t>008556</t>
  </si>
  <si>
    <t>008557</t>
  </si>
  <si>
    <t>008558</t>
  </si>
  <si>
    <t>008559</t>
  </si>
  <si>
    <t>008560</t>
  </si>
  <si>
    <t>008561</t>
  </si>
  <si>
    <t>008562</t>
  </si>
  <si>
    <t>008563</t>
  </si>
  <si>
    <t>008564</t>
  </si>
  <si>
    <t>008565</t>
  </si>
  <si>
    <t>008566</t>
  </si>
  <si>
    <t>008567</t>
  </si>
  <si>
    <t>008568</t>
  </si>
  <si>
    <t>008569</t>
  </si>
  <si>
    <t>008570</t>
  </si>
  <si>
    <t>008571</t>
  </si>
  <si>
    <t>008572</t>
  </si>
  <si>
    <t>008573</t>
  </si>
  <si>
    <t>008574</t>
  </si>
  <si>
    <t>008575</t>
  </si>
  <si>
    <t>008576</t>
  </si>
  <si>
    <t>008577</t>
  </si>
  <si>
    <t>008578</t>
  </si>
  <si>
    <t>008579</t>
  </si>
  <si>
    <t>Dulap medicamente cu safeu, dotare de baza  ( 007950 )</t>
  </si>
  <si>
    <t>Dulap medicamente cu safeu, dotare medie ( 008512 )</t>
  </si>
  <si>
    <t>Dulap medicamente cu safeu, dotare avansata ( 008513 )</t>
  </si>
  <si>
    <t>Dulap medical cu o usa ( 008514 )</t>
  </si>
  <si>
    <t xml:space="preserve"> Dulap medical cu o usa, AISI 304 ( 008515 )</t>
  </si>
  <si>
    <t>Dulap medical cu două uși și safeu ( 008516 )</t>
  </si>
  <si>
    <t>Dulap medical cu două uși, safeu și sertar ( 008517 )</t>
  </si>
  <si>
    <t>Dulap medical din metal cu 2 usi ( 008518 )</t>
  </si>
  <si>
    <t>Dulap medical cu 2 usi, AISI 304 ( 008519 )</t>
  </si>
  <si>
    <t xml:space="preserve"> Dulap medical din metal cu 2 usi de sticla ( 008520 )</t>
  </si>
  <si>
    <t xml:space="preserve"> Dulap medical din inox cu 2 usi de sticla ( 008521 )</t>
  </si>
  <si>
    <t>Dulap medical cu 4 usi, 2 cu sticla ( 008522 )</t>
  </si>
  <si>
    <t>Dulap medical cu 3 usi, AISI 304 ( 008523 )</t>
  </si>
  <si>
    <t>Dulap medical cu 4 usi, 2 cu sticla ( 008524 )</t>
  </si>
  <si>
    <t>Dulap medical cu 4 usi, AISI 304 ( 008525 )</t>
  </si>
  <si>
    <t>Troleu multifunctional, standard (masa pentru anesteziolog), de baza ( 008526 )</t>
  </si>
  <si>
    <t>Troleu multifunctional, standard (masa pentru anesteziolog), mediu ( 008527 )</t>
  </si>
  <si>
    <t>Troleu multifunctional, medical ( 008528 )</t>
  </si>
  <si>
    <t>Masă pentru manipulație 2 rafturi ( 008529 )</t>
  </si>
  <si>
    <t>Masă pentru manipulație 2 rafturi, AISI 304 ( 008530 )</t>
  </si>
  <si>
    <t>Masă pentru manipulație 3 rafturi ( 008531 )</t>
  </si>
  <si>
    <t>Masă pentru manipulație 3 rafturi, AISI 304 ( 008532 )</t>
  </si>
  <si>
    <t>Masa pentru manipulare cu 1 sertar ( 008533 )</t>
  </si>
  <si>
    <t>Masa pentru manipulare cu 1 sertar, AISI 304 ( 008534 )</t>
  </si>
  <si>
    <t>Masa pentru manipulare cu 1 sertar si 2 rafturi, AISI 304 ( 008535 )</t>
  </si>
  <si>
    <t>Masa pentru manipulare cu 1 sertar si 2 rafturi ( 008536 )</t>
  </si>
  <si>
    <t>Masă pentru manipulare cu 2 sertare, AISI 304 ( 008537 )</t>
  </si>
  <si>
    <t>Masă pentru manipulare cu 2 sertare, AISI 304 ( 008538 )</t>
  </si>
  <si>
    <t>Masă medicală cu 3 sertare si raft ( 008539 )</t>
  </si>
  <si>
    <t>Masă medicală cu 3 sertare ( 008540 )</t>
  </si>
  <si>
    <t>Masă medicală cu 4 sertare ( 008541 )</t>
  </si>
  <si>
    <t>Masă medicală cu 4 sertare, AISI 304 ( 008542 )</t>
  </si>
  <si>
    <t>Masuta mobila pentru pansament, AISI 304 ( 008543 )</t>
  </si>
  <si>
    <t>Masuta mobila pentru pansament ( 008544 )</t>
  </si>
  <si>
    <t>Masa medicala operatie (tip Bobrov) ( 008545 )</t>
  </si>
  <si>
    <t>Masă pentru instrumente, 120x60x85, AISI 304 ( 008546 )</t>
  </si>
  <si>
    <t>Masă pentru instrumente, 120x60x85, AISI 304  ( 008547 )</t>
  </si>
  <si>
    <t>Masă pentru instrumente, 150x60x85, AISI 304  ( 008548 )</t>
  </si>
  <si>
    <t>Masă cu 2 sertare din stinga, AISI 304 ( 008549 )</t>
  </si>
  <si>
    <t>Masă cu 2 sertare din dreapta, AISI 304 ( 008550 )</t>
  </si>
  <si>
    <t>Masă cu bordură, AISI 304 ( 008551 )</t>
  </si>
  <si>
    <t>Masuta Mayo cu 3 roti ( 008552 )</t>
  </si>
  <si>
    <t>Masuta Mayo cu 4 roti, AISI 304 ( 008553 )</t>
  </si>
  <si>
    <t>Masuta Mayo cu 5 roti ( 008554 )</t>
  </si>
  <si>
    <t>Carucior pentru colectarea lengeriei (salon), de baza ( 008555 )</t>
  </si>
  <si>
    <t>Carucior pentru colectarea lengeriei (salon), mediu ( 008556 )</t>
  </si>
  <si>
    <t>Carucior pentru colectarea lengeriei (salon), cu 2 saci ( 008557 )</t>
  </si>
  <si>
    <t>Carucior pentru colectarea lengeriei (salon), AISI 304 ( 008558 )</t>
  </si>
  <si>
    <t>Carucior cu 2 saci (sala operatie) ( 008559 )</t>
  </si>
  <si>
    <t>Carucior cu sac ( 008560 )</t>
  </si>
  <si>
    <t>Carucior transportarea repartizare alimentelor ( 008561 )</t>
  </si>
  <si>
    <t>Scaun sala de operatie cu rotile, de baza AISI 304 ( 008562 )</t>
  </si>
  <si>
    <t>Scaun sala de operatie cu rotile, de baza ( 008563 )</t>
  </si>
  <si>
    <t>Scaun sala de operatie cu rotile, mediu ( 008564 )</t>
  </si>
  <si>
    <t>Scaun sala de operatie cu rotile, avansat ( 008565 )</t>
  </si>
  <si>
    <t>Scaun sala de operatie cu rotile cu speteaza ( 008566 )</t>
  </si>
  <si>
    <t>Scaun cu rotile pentru transportarea pacientilor Adult 130 kg ( 008567 )</t>
  </si>
  <si>
    <t>Scaun cu rotile pentru transportarea pacientilor Adult 200 kg ( 008568 )</t>
  </si>
  <si>
    <t>Paravan medical, 2 segmente ( 008569 )</t>
  </si>
  <si>
    <t>Paravan medical, 3 segmente ( 008570 )</t>
  </si>
  <si>
    <t>Paravan medical cu fixare de tavan ( 008571 )</t>
  </si>
  <si>
    <t>Suport cu bol pentru deseuri medicale, AISI 304 ( 008572 )</t>
  </si>
  <si>
    <t>Suport cu două boluri pentru deseuri medicale ( 008573 )</t>
  </si>
  <si>
    <t>Suport pentru casolete ( 008574 )</t>
  </si>
  <si>
    <t>Noptiera ( 008575 )</t>
  </si>
  <si>
    <t>Noptiera de bază ( 008576 )</t>
  </si>
  <si>
    <t>Stativ perfuzii ( 008577 )</t>
  </si>
  <si>
    <t>Stativ perfuzii ( 008578 )</t>
  </si>
  <si>
    <t>Stilaj cu 3 rafturi ( 008579 )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</si>
</sst>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6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8"/>
      <name val="Arial"/>
      <family val="2"/>
    </font>
    <font>
      <sz val="8"/>
      <color indexed="63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7" fillId="0" borderId="0"/>
    <xf numFmtId="0" fontId="10" fillId="0" borderId="0"/>
    <xf numFmtId="0" fontId="11" fillId="0" borderId="0"/>
    <xf numFmtId="0" fontId="9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0" fillId="2" borderId="1" xfId="0" applyFill="1" applyBorder="1"/>
    <xf numFmtId="0" fontId="5" fillId="0" borderId="0" xfId="1"/>
    <xf numFmtId="0" fontId="3" fillId="0" borderId="1" xfId="0" applyFont="1" applyBorder="1" applyAlignment="1">
      <alignment horizontal="center" vertical="center"/>
    </xf>
    <xf numFmtId="0" fontId="5" fillId="0" borderId="0" xfId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8" fillId="3" borderId="6" xfId="2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6">
    <cellStyle name="Hyperlink" xfId="1" builtinId="8"/>
    <cellStyle name="Normal" xfId="0" builtinId="0"/>
    <cellStyle name="Normal 2" xfId="3" xr:uid="{C221036B-C2CC-4480-80EB-057F4868DE84}"/>
    <cellStyle name="Normal 3" xfId="5" xr:uid="{B44B78AE-A478-4577-9F7B-D937AE5E39FD}"/>
    <cellStyle name="Обычный 5" xfId="4" xr:uid="{D9969272-FBA7-4E5D-8642-5B2A494D3715}"/>
    <cellStyle name="Обычный_Лист1" xfId="2" xr:uid="{7167BDA3-FED0-4A51-92DB-D4B08385D4C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jpe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9" Type="http://schemas.openxmlformats.org/officeDocument/2006/relationships/image" Target="../media/image29.pn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jpe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jpe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228600</xdr:colOff>
      <xdr:row>3</xdr:row>
      <xdr:rowOff>35547</xdr:rowOff>
    </xdr:from>
    <xdr:ext cx="1162050" cy="1342981"/>
    <xdr:pic>
      <xdr:nvPicPr>
        <xdr:cNvPr id="17" name="Picture 2" descr="27942.44.45.jpg">
          <a:extLst>
            <a:ext uri="{FF2B5EF4-FFF2-40B4-BE49-F238E27FC236}">
              <a16:creationId xmlns:a16="http://schemas.microsoft.com/office/drawing/2014/main" id="{89FC2694-BC66-49FB-9BBC-9E6B0E027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8054" r="16882"/>
        <a:stretch>
          <a:fillRect/>
        </a:stretch>
      </xdr:blipFill>
      <xdr:spPr bwMode="auto">
        <a:xfrm>
          <a:off x="6848475" y="768972"/>
          <a:ext cx="1162050" cy="1342981"/>
        </a:xfrm>
        <a:prstGeom prst="rect">
          <a:avLst/>
        </a:prstGeom>
        <a:noFill/>
      </xdr:spPr>
    </xdr:pic>
    <xdr:clientData/>
  </xdr:oneCellAnchor>
  <xdr:oneCellAnchor>
    <xdr:from>
      <xdr:col>9</xdr:col>
      <xdr:colOff>238125</xdr:colOff>
      <xdr:row>4</xdr:row>
      <xdr:rowOff>38100</xdr:rowOff>
    </xdr:from>
    <xdr:ext cx="1162050" cy="1342981"/>
    <xdr:pic>
      <xdr:nvPicPr>
        <xdr:cNvPr id="18" name="Picture 2" descr="27942.44.45.jpg">
          <a:extLst>
            <a:ext uri="{FF2B5EF4-FFF2-40B4-BE49-F238E27FC236}">
              <a16:creationId xmlns:a16="http://schemas.microsoft.com/office/drawing/2014/main" id="{8DC6435B-7794-4883-B7DF-0EF14B766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8054" r="16882"/>
        <a:stretch>
          <a:fillRect/>
        </a:stretch>
      </xdr:blipFill>
      <xdr:spPr bwMode="auto">
        <a:xfrm>
          <a:off x="6858000" y="2190750"/>
          <a:ext cx="1162050" cy="1342981"/>
        </a:xfrm>
        <a:prstGeom prst="rect">
          <a:avLst/>
        </a:prstGeom>
        <a:noFill/>
      </xdr:spPr>
    </xdr:pic>
    <xdr:clientData/>
  </xdr:oneCellAnchor>
  <xdr:oneCellAnchor>
    <xdr:from>
      <xdr:col>9</xdr:col>
      <xdr:colOff>228600</xdr:colOff>
      <xdr:row>5</xdr:row>
      <xdr:rowOff>19050</xdr:rowOff>
    </xdr:from>
    <xdr:ext cx="1162050" cy="1342981"/>
    <xdr:pic>
      <xdr:nvPicPr>
        <xdr:cNvPr id="19" name="Picture 2" descr="27942.44.45.jpg">
          <a:extLst>
            <a:ext uri="{FF2B5EF4-FFF2-40B4-BE49-F238E27FC236}">
              <a16:creationId xmlns:a16="http://schemas.microsoft.com/office/drawing/2014/main" id="{2434D8C3-8802-4CE0-8EDF-809B517C8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8054" r="16882"/>
        <a:stretch>
          <a:fillRect/>
        </a:stretch>
      </xdr:blipFill>
      <xdr:spPr bwMode="auto">
        <a:xfrm>
          <a:off x="6848475" y="3590925"/>
          <a:ext cx="1162050" cy="1342981"/>
        </a:xfrm>
        <a:prstGeom prst="rect">
          <a:avLst/>
        </a:prstGeom>
        <a:noFill/>
      </xdr:spPr>
    </xdr:pic>
    <xdr:clientData/>
  </xdr:oneCellAnchor>
  <xdr:twoCellAnchor editAs="oneCell">
    <xdr:from>
      <xdr:col>9</xdr:col>
      <xdr:colOff>495301</xdr:colOff>
      <xdr:row>10</xdr:row>
      <xdr:rowOff>76200</xdr:rowOff>
    </xdr:from>
    <xdr:to>
      <xdr:col>9</xdr:col>
      <xdr:colOff>1066801</xdr:colOff>
      <xdr:row>10</xdr:row>
      <xdr:rowOff>1390325</xdr:rowOff>
    </xdr:to>
    <xdr:pic>
      <xdr:nvPicPr>
        <xdr:cNvPr id="20" name="Picture 1">
          <a:extLst>
            <a:ext uri="{FF2B5EF4-FFF2-40B4-BE49-F238E27FC236}">
              <a16:creationId xmlns:a16="http://schemas.microsoft.com/office/drawing/2014/main" id="{9072268D-3340-49AD-8D2B-3D62B9FC1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15176" y="6486525"/>
          <a:ext cx="571500" cy="1314125"/>
        </a:xfrm>
        <a:prstGeom prst="rect">
          <a:avLst/>
        </a:prstGeom>
      </xdr:spPr>
    </xdr:pic>
    <xdr:clientData/>
  </xdr:twoCellAnchor>
  <xdr:twoCellAnchor editAs="oneCell">
    <xdr:from>
      <xdr:col>9</xdr:col>
      <xdr:colOff>533401</xdr:colOff>
      <xdr:row>6</xdr:row>
      <xdr:rowOff>28574</xdr:rowOff>
    </xdr:from>
    <xdr:to>
      <xdr:col>9</xdr:col>
      <xdr:colOff>1085851</xdr:colOff>
      <xdr:row>6</xdr:row>
      <xdr:rowOff>1395039</xdr:rowOff>
    </xdr:to>
    <xdr:pic>
      <xdr:nvPicPr>
        <xdr:cNvPr id="21" name="Рисунок 20" descr="Image">
          <a:extLst>
            <a:ext uri="{FF2B5EF4-FFF2-40B4-BE49-F238E27FC236}">
              <a16:creationId xmlns:a16="http://schemas.microsoft.com/office/drawing/2014/main" id="{C6A0858A-2CE5-4EA7-BBED-B7E2BED52D4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46" t="5703" r="37719" b="8365"/>
        <a:stretch/>
      </xdr:blipFill>
      <xdr:spPr bwMode="auto">
        <a:xfrm>
          <a:off x="7153276" y="5019674"/>
          <a:ext cx="552450" cy="1366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419100</xdr:colOff>
      <xdr:row>11</xdr:row>
      <xdr:rowOff>46535</xdr:rowOff>
    </xdr:from>
    <xdr:to>
      <xdr:col>9</xdr:col>
      <xdr:colOff>1276350</xdr:colOff>
      <xdr:row>11</xdr:row>
      <xdr:rowOff>1378569</xdr:rowOff>
    </xdr:to>
    <xdr:pic>
      <xdr:nvPicPr>
        <xdr:cNvPr id="22" name="Рисунок 21" descr="Medicine cabinet - OR03 - FXMEDICA - hospital / stainless steel / 2-door">
          <a:extLst>
            <a:ext uri="{FF2B5EF4-FFF2-40B4-BE49-F238E27FC236}">
              <a16:creationId xmlns:a16="http://schemas.microsoft.com/office/drawing/2014/main" id="{F42CB371-A724-4094-9931-4BB98EC965C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598" r="19817"/>
        <a:stretch/>
      </xdr:blipFill>
      <xdr:spPr bwMode="auto">
        <a:xfrm>
          <a:off x="7038975" y="7876085"/>
          <a:ext cx="857250" cy="13320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428624</xdr:colOff>
      <xdr:row>12</xdr:row>
      <xdr:rowOff>47367</xdr:rowOff>
    </xdr:from>
    <xdr:to>
      <xdr:col>9</xdr:col>
      <xdr:colOff>1133475</xdr:colOff>
      <xdr:row>12</xdr:row>
      <xdr:rowOff>1383591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A41E25B1-282A-4550-A31D-4EB4F157A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48499" y="9296142"/>
          <a:ext cx="704851" cy="1336224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381000</xdr:colOff>
      <xdr:row>13</xdr:row>
      <xdr:rowOff>43138</xdr:rowOff>
    </xdr:from>
    <xdr:to>
      <xdr:col>9</xdr:col>
      <xdr:colOff>1371600</xdr:colOff>
      <xdr:row>13</xdr:row>
      <xdr:rowOff>1380055</xdr:rowOff>
    </xdr:to>
    <xdr:pic>
      <xdr:nvPicPr>
        <xdr:cNvPr id="24" name="Рисунок 23" descr="Vitrinas">
          <a:extLst>
            <a:ext uri="{FF2B5EF4-FFF2-40B4-BE49-F238E27FC236}">
              <a16:creationId xmlns:a16="http://schemas.microsoft.com/office/drawing/2014/main" id="{F20C1E7C-9119-4D9B-89D5-F331411EF96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33" t="4334" r="20666" b="3666"/>
        <a:stretch/>
      </xdr:blipFill>
      <xdr:spPr bwMode="auto">
        <a:xfrm>
          <a:off x="7000875" y="10711138"/>
          <a:ext cx="990600" cy="1336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310172</xdr:colOff>
      <xdr:row>14</xdr:row>
      <xdr:rowOff>19050</xdr:rowOff>
    </xdr:from>
    <xdr:to>
      <xdr:col>9</xdr:col>
      <xdr:colOff>1379362</xdr:colOff>
      <xdr:row>14</xdr:row>
      <xdr:rowOff>1371600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81AD15C2-9720-48EC-8B9B-8B0B10562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930047" y="12106275"/>
          <a:ext cx="1069190" cy="1352550"/>
        </a:xfrm>
        <a:prstGeom prst="rect">
          <a:avLst/>
        </a:prstGeom>
      </xdr:spPr>
    </xdr:pic>
    <xdr:clientData/>
  </xdr:twoCellAnchor>
  <xdr:twoCellAnchor editAs="oneCell">
    <xdr:from>
      <xdr:col>9</xdr:col>
      <xdr:colOff>333375</xdr:colOff>
      <xdr:row>18</xdr:row>
      <xdr:rowOff>419099</xdr:rowOff>
    </xdr:from>
    <xdr:to>
      <xdr:col>9</xdr:col>
      <xdr:colOff>1295400</xdr:colOff>
      <xdr:row>18</xdr:row>
      <xdr:rowOff>1416544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51CF55F1-EB5B-4381-950B-0A0A9346C1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24936"/>
        <a:stretch/>
      </xdr:blipFill>
      <xdr:spPr>
        <a:xfrm>
          <a:off x="6953250" y="13925549"/>
          <a:ext cx="962025" cy="997445"/>
        </a:xfrm>
        <a:prstGeom prst="rect">
          <a:avLst/>
        </a:prstGeom>
      </xdr:spPr>
    </xdr:pic>
    <xdr:clientData/>
  </xdr:twoCellAnchor>
  <xdr:twoCellAnchor editAs="oneCell">
    <xdr:from>
      <xdr:col>9</xdr:col>
      <xdr:colOff>352425</xdr:colOff>
      <xdr:row>19</xdr:row>
      <xdr:rowOff>66675</xdr:rowOff>
    </xdr:from>
    <xdr:to>
      <xdr:col>9</xdr:col>
      <xdr:colOff>1314450</xdr:colOff>
      <xdr:row>19</xdr:row>
      <xdr:rowOff>1395471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CD5B79BD-9831-4E4B-A12A-EF0A9920B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972300" y="15087600"/>
          <a:ext cx="962025" cy="1328796"/>
        </a:xfrm>
        <a:prstGeom prst="rect">
          <a:avLst/>
        </a:prstGeom>
      </xdr:spPr>
    </xdr:pic>
    <xdr:clientData/>
  </xdr:twoCellAnchor>
  <xdr:twoCellAnchor editAs="oneCell">
    <xdr:from>
      <xdr:col>9</xdr:col>
      <xdr:colOff>304800</xdr:colOff>
      <xdr:row>25</xdr:row>
      <xdr:rowOff>114892</xdr:rowOff>
    </xdr:from>
    <xdr:to>
      <xdr:col>9</xdr:col>
      <xdr:colOff>1377332</xdr:colOff>
      <xdr:row>25</xdr:row>
      <xdr:rowOff>1343025</xdr:rowOff>
    </xdr:to>
    <xdr:pic>
      <xdr:nvPicPr>
        <xdr:cNvPr id="29" name="Picture 1">
          <a:extLst>
            <a:ext uri="{FF2B5EF4-FFF2-40B4-BE49-F238E27FC236}">
              <a16:creationId xmlns:a16="http://schemas.microsoft.com/office/drawing/2014/main" id="{3833BA23-8D79-4308-AB30-949B055C7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924675" y="18069517"/>
          <a:ext cx="1072532" cy="1228133"/>
        </a:xfrm>
        <a:prstGeom prst="rect">
          <a:avLst/>
        </a:prstGeom>
      </xdr:spPr>
    </xdr:pic>
    <xdr:clientData/>
  </xdr:twoCellAnchor>
  <xdr:twoCellAnchor editAs="oneCell">
    <xdr:from>
      <xdr:col>9</xdr:col>
      <xdr:colOff>305703</xdr:colOff>
      <xdr:row>37</xdr:row>
      <xdr:rowOff>47625</xdr:rowOff>
    </xdr:from>
    <xdr:to>
      <xdr:col>9</xdr:col>
      <xdr:colOff>1457324</xdr:colOff>
      <xdr:row>37</xdr:row>
      <xdr:rowOff>1401123</xdr:rowOff>
    </xdr:to>
    <xdr:pic>
      <xdr:nvPicPr>
        <xdr:cNvPr id="31" name="Рисунок 30" descr="https://www.vet-shop.ro/upload/galerie_foto_produs/masa-instrumentar-veterinar-pt-sala-de-operatie-gx2-vet_1.jpg">
          <a:extLst>
            <a:ext uri="{FF2B5EF4-FFF2-40B4-BE49-F238E27FC236}">
              <a16:creationId xmlns:a16="http://schemas.microsoft.com/office/drawing/2014/main" id="{BABF00A9-1EB9-43F1-B24B-DB90D62EDDE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375" t="4875" r="11741" b="10642"/>
        <a:stretch/>
      </xdr:blipFill>
      <xdr:spPr bwMode="auto">
        <a:xfrm>
          <a:off x="6925578" y="20840700"/>
          <a:ext cx="1151621" cy="13534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390525</xdr:colOff>
      <xdr:row>38</xdr:row>
      <xdr:rowOff>200025</xdr:rowOff>
    </xdr:from>
    <xdr:to>
      <xdr:col>9</xdr:col>
      <xdr:colOff>1314450</xdr:colOff>
      <xdr:row>38</xdr:row>
      <xdr:rowOff>1285912</xdr:rowOff>
    </xdr:to>
    <xdr:pic>
      <xdr:nvPicPr>
        <xdr:cNvPr id="32" name="Рисунок 31" descr="https://www.vet-shop.ro/upload/galerie_foto_produs/masa-instrumentar-veterinar-pt-sala-de-operatie-gx2-vet_1.jpg">
          <a:extLst>
            <a:ext uri="{FF2B5EF4-FFF2-40B4-BE49-F238E27FC236}">
              <a16:creationId xmlns:a16="http://schemas.microsoft.com/office/drawing/2014/main" id="{8C6A00CA-F1C5-4F81-A7F5-0CCB981B7FE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375" t="4875" r="11741" b="10642"/>
        <a:stretch/>
      </xdr:blipFill>
      <xdr:spPr bwMode="auto">
        <a:xfrm>
          <a:off x="7010400" y="22412325"/>
          <a:ext cx="923925" cy="1085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314326</xdr:colOff>
      <xdr:row>44</xdr:row>
      <xdr:rowOff>66676</xdr:rowOff>
    </xdr:from>
    <xdr:to>
      <xdr:col>9</xdr:col>
      <xdr:colOff>1343026</xdr:colOff>
      <xdr:row>44</xdr:row>
      <xdr:rowOff>1350558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395677C0-3F0C-47C2-8334-766DFDD90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934201" y="23698201"/>
          <a:ext cx="1028700" cy="1283882"/>
        </a:xfrm>
        <a:prstGeom prst="rect">
          <a:avLst/>
        </a:prstGeom>
      </xdr:spPr>
    </xdr:pic>
    <xdr:clientData/>
  </xdr:twoCellAnchor>
  <xdr:twoCellAnchor editAs="oneCell">
    <xdr:from>
      <xdr:col>9</xdr:col>
      <xdr:colOff>228599</xdr:colOff>
      <xdr:row>46</xdr:row>
      <xdr:rowOff>85011</xdr:rowOff>
    </xdr:from>
    <xdr:to>
      <xdr:col>9</xdr:col>
      <xdr:colOff>1409700</xdr:colOff>
      <xdr:row>46</xdr:row>
      <xdr:rowOff>1350323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3E34CE4F-F13B-4CDD-9BC1-63063CD13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848474" y="25135761"/>
          <a:ext cx="1181101" cy="1265312"/>
        </a:xfrm>
        <a:prstGeom prst="rect">
          <a:avLst/>
        </a:prstGeom>
      </xdr:spPr>
    </xdr:pic>
    <xdr:clientData/>
  </xdr:twoCellAnchor>
  <xdr:twoCellAnchor editAs="oneCell">
    <xdr:from>
      <xdr:col>9</xdr:col>
      <xdr:colOff>242147</xdr:colOff>
      <xdr:row>47</xdr:row>
      <xdr:rowOff>28575</xdr:rowOff>
    </xdr:from>
    <xdr:to>
      <xdr:col>9</xdr:col>
      <xdr:colOff>1400175</xdr:colOff>
      <xdr:row>47</xdr:row>
      <xdr:rowOff>1382114</xdr:rowOff>
    </xdr:to>
    <xdr:pic>
      <xdr:nvPicPr>
        <xdr:cNvPr id="35" name="Picture 2">
          <a:extLst>
            <a:ext uri="{FF2B5EF4-FFF2-40B4-BE49-F238E27FC236}">
              <a16:creationId xmlns:a16="http://schemas.microsoft.com/office/drawing/2014/main" id="{A2AEB2B4-4A95-4E88-AD98-1C1ED93511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15346" t="5264" r="16483"/>
        <a:stretch/>
      </xdr:blipFill>
      <xdr:spPr>
        <a:xfrm>
          <a:off x="6862022" y="26498550"/>
          <a:ext cx="1158028" cy="1353539"/>
        </a:xfrm>
        <a:prstGeom prst="rect">
          <a:avLst/>
        </a:prstGeom>
      </xdr:spPr>
    </xdr:pic>
    <xdr:clientData/>
  </xdr:twoCellAnchor>
  <xdr:twoCellAnchor editAs="oneCell">
    <xdr:from>
      <xdr:col>9</xdr:col>
      <xdr:colOff>123824</xdr:colOff>
      <xdr:row>48</xdr:row>
      <xdr:rowOff>76950</xdr:rowOff>
    </xdr:from>
    <xdr:to>
      <xdr:col>9</xdr:col>
      <xdr:colOff>1476375</xdr:colOff>
      <xdr:row>48</xdr:row>
      <xdr:rowOff>1373058</xdr:rowOff>
    </xdr:to>
    <xdr:pic>
      <xdr:nvPicPr>
        <xdr:cNvPr id="36" name="Рисунок 35" descr="Dustcart (Mobile) - Excellent">
          <a:extLst>
            <a:ext uri="{FF2B5EF4-FFF2-40B4-BE49-F238E27FC236}">
              <a16:creationId xmlns:a16="http://schemas.microsoft.com/office/drawing/2014/main" id="{C2B1C662-B6CA-4EB6-B965-F7C964F0993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00" t="10625" r="17700" b="11875"/>
        <a:stretch/>
      </xdr:blipFill>
      <xdr:spPr bwMode="auto">
        <a:xfrm>
          <a:off x="6743699" y="27966150"/>
          <a:ext cx="1352551" cy="1296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104774</xdr:colOff>
      <xdr:row>49</xdr:row>
      <xdr:rowOff>83999</xdr:rowOff>
    </xdr:from>
    <xdr:ext cx="1441919" cy="1278076"/>
    <xdr:pic>
      <xdr:nvPicPr>
        <xdr:cNvPr id="37" name="Picture 2" descr="27465.jpg">
          <a:extLst>
            <a:ext uri="{FF2B5EF4-FFF2-40B4-BE49-F238E27FC236}">
              <a16:creationId xmlns:a16="http://schemas.microsoft.com/office/drawing/2014/main" id="{2A4F5502-A52E-4A73-A0C5-245062842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 l="9848" r="6682" b="1719"/>
        <a:stretch>
          <a:fillRect/>
        </a:stretch>
      </xdr:blipFill>
      <xdr:spPr bwMode="auto">
        <a:xfrm>
          <a:off x="6724649" y="29392424"/>
          <a:ext cx="1441919" cy="1278076"/>
        </a:xfrm>
        <a:prstGeom prst="rect">
          <a:avLst/>
        </a:prstGeom>
        <a:noFill/>
      </xdr:spPr>
    </xdr:pic>
    <xdr:clientData/>
  </xdr:oneCellAnchor>
  <xdr:twoCellAnchor editAs="oneCell">
    <xdr:from>
      <xdr:col>9</xdr:col>
      <xdr:colOff>352425</xdr:colOff>
      <xdr:row>51</xdr:row>
      <xdr:rowOff>16357</xdr:rowOff>
    </xdr:from>
    <xdr:to>
      <xdr:col>9</xdr:col>
      <xdr:colOff>1333500</xdr:colOff>
      <xdr:row>51</xdr:row>
      <xdr:rowOff>1374132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83014546-EACD-4709-A681-080BBF81C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972300" y="30744007"/>
          <a:ext cx="981075" cy="1357775"/>
        </a:xfrm>
        <a:prstGeom prst="rect">
          <a:avLst/>
        </a:prstGeom>
      </xdr:spPr>
    </xdr:pic>
    <xdr:clientData/>
  </xdr:twoCellAnchor>
  <xdr:twoCellAnchor editAs="oneCell">
    <xdr:from>
      <xdr:col>9</xdr:col>
      <xdr:colOff>41274</xdr:colOff>
      <xdr:row>52</xdr:row>
      <xdr:rowOff>133350</xdr:rowOff>
    </xdr:from>
    <xdr:to>
      <xdr:col>9</xdr:col>
      <xdr:colOff>1577974</xdr:colOff>
      <xdr:row>52</xdr:row>
      <xdr:rowOff>1285875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F9B86693-B388-435E-B71F-2ED3C0C22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661149" y="32280225"/>
          <a:ext cx="1536700" cy="1152525"/>
        </a:xfrm>
        <a:prstGeom prst="rect">
          <a:avLst/>
        </a:prstGeom>
      </xdr:spPr>
    </xdr:pic>
    <xdr:clientData/>
  </xdr:twoCellAnchor>
  <xdr:twoCellAnchor editAs="oneCell">
    <xdr:from>
      <xdr:col>9</xdr:col>
      <xdr:colOff>166427</xdr:colOff>
      <xdr:row>53</xdr:row>
      <xdr:rowOff>57149</xdr:rowOff>
    </xdr:from>
    <xdr:to>
      <xdr:col>9</xdr:col>
      <xdr:colOff>1390650</xdr:colOff>
      <xdr:row>53</xdr:row>
      <xdr:rowOff>1371124</xdr:rowOff>
    </xdr:to>
    <xdr:pic>
      <xdr:nvPicPr>
        <xdr:cNvPr id="40" name="Рисунок 39" descr="https://www.zetmedical.ro/wp-content/uploads/2022/09/Carucior-transport-alimente-2-polite-Inox-cu-protectie-111.jpg">
          <a:extLst>
            <a:ext uri="{FF2B5EF4-FFF2-40B4-BE49-F238E27FC236}">
              <a16:creationId xmlns:a16="http://schemas.microsoft.com/office/drawing/2014/main" id="{98ECDC59-24E0-4287-BD51-2521E8F1D9B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00" t="9177" r="10250" b="4706"/>
        <a:stretch/>
      </xdr:blipFill>
      <xdr:spPr bwMode="auto">
        <a:xfrm>
          <a:off x="6786302" y="33623249"/>
          <a:ext cx="1224223" cy="131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298507</xdr:colOff>
      <xdr:row>55</xdr:row>
      <xdr:rowOff>76200</xdr:rowOff>
    </xdr:from>
    <xdr:to>
      <xdr:col>9</xdr:col>
      <xdr:colOff>1238250</xdr:colOff>
      <xdr:row>55</xdr:row>
      <xdr:rowOff>1380260</xdr:rowOff>
    </xdr:to>
    <xdr:pic>
      <xdr:nvPicPr>
        <xdr:cNvPr id="41" name="Picture 2" descr="27951.jpg">
          <a:extLst>
            <a:ext uri="{FF2B5EF4-FFF2-40B4-BE49-F238E27FC236}">
              <a16:creationId xmlns:a16="http://schemas.microsoft.com/office/drawing/2014/main" id="{5CDE04D1-28F7-49E7-A7FA-1A3F8FE16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 l="24502" t="7344" r="25205" b="3125"/>
        <a:stretch>
          <a:fillRect/>
        </a:stretch>
      </xdr:blipFill>
      <xdr:spPr bwMode="auto">
        <a:xfrm>
          <a:off x="6918382" y="35061525"/>
          <a:ext cx="939743" cy="130406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233638</xdr:colOff>
      <xdr:row>56</xdr:row>
      <xdr:rowOff>38099</xdr:rowOff>
    </xdr:from>
    <xdr:to>
      <xdr:col>9</xdr:col>
      <xdr:colOff>1411218</xdr:colOff>
      <xdr:row>56</xdr:row>
      <xdr:rowOff>1381125</xdr:rowOff>
    </xdr:to>
    <xdr:pic>
      <xdr:nvPicPr>
        <xdr:cNvPr id="42" name="Рисунок 41" descr="Медицинское кресло для пациентов с подлокотниками 376525">
          <a:extLst>
            <a:ext uri="{FF2B5EF4-FFF2-40B4-BE49-F238E27FC236}">
              <a16:creationId xmlns:a16="http://schemas.microsoft.com/office/drawing/2014/main" id="{D4BEBFA7-DE8D-4BE3-A2ED-78187C7D0C8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97" t="10741" r="14718" b="12592"/>
        <a:stretch/>
      </xdr:blipFill>
      <xdr:spPr bwMode="auto">
        <a:xfrm>
          <a:off x="6853513" y="36442649"/>
          <a:ext cx="1177580" cy="13430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276225</xdr:colOff>
      <xdr:row>57</xdr:row>
      <xdr:rowOff>27081</xdr:rowOff>
    </xdr:from>
    <xdr:to>
      <xdr:col>9</xdr:col>
      <xdr:colOff>1362075</xdr:colOff>
      <xdr:row>57</xdr:row>
      <xdr:rowOff>1391294</xdr:rowOff>
    </xdr:to>
    <xdr:pic>
      <xdr:nvPicPr>
        <xdr:cNvPr id="43" name="Picture 2">
          <a:extLst>
            <a:ext uri="{FF2B5EF4-FFF2-40B4-BE49-F238E27FC236}">
              <a16:creationId xmlns:a16="http://schemas.microsoft.com/office/drawing/2014/main" id="{6F026376-DE53-4545-967C-AA41EAC66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896100" y="37850856"/>
          <a:ext cx="1085850" cy="1364213"/>
        </a:xfrm>
        <a:prstGeom prst="rect">
          <a:avLst/>
        </a:prstGeom>
      </xdr:spPr>
    </xdr:pic>
    <xdr:clientData/>
  </xdr:twoCellAnchor>
  <xdr:twoCellAnchor editAs="oneCell">
    <xdr:from>
      <xdr:col>9</xdr:col>
      <xdr:colOff>333375</xdr:colOff>
      <xdr:row>58</xdr:row>
      <xdr:rowOff>33618</xdr:rowOff>
    </xdr:from>
    <xdr:to>
      <xdr:col>9</xdr:col>
      <xdr:colOff>1323975</xdr:colOff>
      <xdr:row>58</xdr:row>
      <xdr:rowOff>1359274</xdr:rowOff>
    </xdr:to>
    <xdr:pic>
      <xdr:nvPicPr>
        <xdr:cNvPr id="44" name="Picture 2">
          <a:extLst>
            <a:ext uri="{FF2B5EF4-FFF2-40B4-BE49-F238E27FC236}">
              <a16:creationId xmlns:a16="http://schemas.microsoft.com/office/drawing/2014/main" id="{2C7D7B38-EFD0-48A2-B37B-CCAD457BF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953250" y="39276618"/>
          <a:ext cx="990600" cy="1325656"/>
        </a:xfrm>
        <a:prstGeom prst="rect">
          <a:avLst/>
        </a:prstGeom>
      </xdr:spPr>
    </xdr:pic>
    <xdr:clientData/>
  </xdr:twoCellAnchor>
  <xdr:twoCellAnchor editAs="oneCell">
    <xdr:from>
      <xdr:col>9</xdr:col>
      <xdr:colOff>229553</xdr:colOff>
      <xdr:row>65</xdr:row>
      <xdr:rowOff>28574</xdr:rowOff>
    </xdr:from>
    <xdr:to>
      <xdr:col>9</xdr:col>
      <xdr:colOff>1497677</xdr:colOff>
      <xdr:row>65</xdr:row>
      <xdr:rowOff>1409699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EED88D54-2EED-4839-96D0-2AB349C24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849428" y="43529249"/>
          <a:ext cx="1268124" cy="1381125"/>
        </a:xfrm>
        <a:prstGeom prst="rect">
          <a:avLst/>
        </a:prstGeom>
      </xdr:spPr>
    </xdr:pic>
    <xdr:clientData/>
  </xdr:twoCellAnchor>
  <xdr:twoCellAnchor editAs="oneCell">
    <xdr:from>
      <xdr:col>9</xdr:col>
      <xdr:colOff>161925</xdr:colOff>
      <xdr:row>63</xdr:row>
      <xdr:rowOff>35315</xdr:rowOff>
    </xdr:from>
    <xdr:to>
      <xdr:col>9</xdr:col>
      <xdr:colOff>1457325</xdr:colOff>
      <xdr:row>63</xdr:row>
      <xdr:rowOff>1385521</xdr:rowOff>
    </xdr:to>
    <xdr:pic>
      <xdr:nvPicPr>
        <xdr:cNvPr id="48" name="Picture 22">
          <a:extLst>
            <a:ext uri="{FF2B5EF4-FFF2-40B4-BE49-F238E27FC236}">
              <a16:creationId xmlns:a16="http://schemas.microsoft.com/office/drawing/2014/main" id="{5527AF97-4FB1-4DAB-A133-7943330F6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781800" y="42116765"/>
          <a:ext cx="1295400" cy="1350206"/>
        </a:xfrm>
        <a:prstGeom prst="rect">
          <a:avLst/>
        </a:prstGeom>
      </xdr:spPr>
    </xdr:pic>
    <xdr:clientData/>
  </xdr:twoCellAnchor>
  <xdr:twoCellAnchor editAs="oneCell">
    <xdr:from>
      <xdr:col>9</xdr:col>
      <xdr:colOff>469167</xdr:colOff>
      <xdr:row>66</xdr:row>
      <xdr:rowOff>57149</xdr:rowOff>
    </xdr:from>
    <xdr:to>
      <xdr:col>9</xdr:col>
      <xdr:colOff>1143000</xdr:colOff>
      <xdr:row>66</xdr:row>
      <xdr:rowOff>1396232</xdr:rowOff>
    </xdr:to>
    <xdr:pic>
      <xdr:nvPicPr>
        <xdr:cNvPr id="49" name="Рисунок 48" descr="Медицинские подставки купить в Санкт-Петербурге - Салюсмед+">
          <a:extLst>
            <a:ext uri="{FF2B5EF4-FFF2-40B4-BE49-F238E27FC236}">
              <a16:creationId xmlns:a16="http://schemas.microsoft.com/office/drawing/2014/main" id="{DEA7B916-7D87-4B1B-8625-FF85DA1F3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9042" y="44977049"/>
          <a:ext cx="673833" cy="1339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177922</xdr:colOff>
      <xdr:row>67</xdr:row>
      <xdr:rowOff>47625</xdr:rowOff>
    </xdr:from>
    <xdr:to>
      <xdr:col>9</xdr:col>
      <xdr:colOff>1402065</xdr:colOff>
      <xdr:row>67</xdr:row>
      <xdr:rowOff>1362074</xdr:rowOff>
    </xdr:to>
    <xdr:pic>
      <xdr:nvPicPr>
        <xdr:cNvPr id="50" name="Picture 2">
          <a:extLst>
            <a:ext uri="{FF2B5EF4-FFF2-40B4-BE49-F238E27FC236}">
              <a16:creationId xmlns:a16="http://schemas.microsoft.com/office/drawing/2014/main" id="{C0581712-FD9D-4456-87BE-2FA29B339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797797" y="46386750"/>
          <a:ext cx="1224143" cy="1314449"/>
        </a:xfrm>
        <a:prstGeom prst="rect">
          <a:avLst/>
        </a:prstGeom>
      </xdr:spPr>
    </xdr:pic>
    <xdr:clientData/>
  </xdr:twoCellAnchor>
  <xdr:twoCellAnchor editAs="oneCell">
    <xdr:from>
      <xdr:col>9</xdr:col>
      <xdr:colOff>466726</xdr:colOff>
      <xdr:row>69</xdr:row>
      <xdr:rowOff>58003</xdr:rowOff>
    </xdr:from>
    <xdr:to>
      <xdr:col>9</xdr:col>
      <xdr:colOff>1066800</xdr:colOff>
      <xdr:row>69</xdr:row>
      <xdr:rowOff>1355723</xdr:rowOff>
    </xdr:to>
    <xdr:pic>
      <xdr:nvPicPr>
        <xdr:cNvPr id="51" name="Рисунок 50" descr="Stativ perfuzie inox KaWe - 09.11005.002">
          <a:extLst>
            <a:ext uri="{FF2B5EF4-FFF2-40B4-BE49-F238E27FC236}">
              <a16:creationId xmlns:a16="http://schemas.microsoft.com/office/drawing/2014/main" id="{6AE64E73-0541-4BAB-AD90-FB4FA784709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790" t="6172" r="30247" b="11728"/>
        <a:stretch/>
      </xdr:blipFill>
      <xdr:spPr bwMode="auto">
        <a:xfrm>
          <a:off x="7086601" y="47816353"/>
          <a:ext cx="600074" cy="1297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71507</xdr:colOff>
      <xdr:row>71</xdr:row>
      <xdr:rowOff>9524</xdr:rowOff>
    </xdr:from>
    <xdr:to>
      <xdr:col>9</xdr:col>
      <xdr:colOff>1600200</xdr:colOff>
      <xdr:row>71</xdr:row>
      <xdr:rowOff>1384007</xdr:rowOff>
    </xdr:to>
    <xdr:pic>
      <xdr:nvPicPr>
        <xdr:cNvPr id="52" name="Picture 1">
          <a:extLst>
            <a:ext uri="{FF2B5EF4-FFF2-40B4-BE49-F238E27FC236}">
              <a16:creationId xmlns:a16="http://schemas.microsoft.com/office/drawing/2014/main" id="{EAFE6AFF-F6E1-4883-9AC7-388CCCE86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691382" y="49187099"/>
          <a:ext cx="1528693" cy="1374483"/>
        </a:xfrm>
        <a:prstGeom prst="rect">
          <a:avLst/>
        </a:prstGeom>
      </xdr:spPr>
    </xdr:pic>
    <xdr:clientData/>
  </xdr:twoCellAnchor>
  <xdr:twoCellAnchor editAs="oneCell">
    <xdr:from>
      <xdr:col>9</xdr:col>
      <xdr:colOff>207968</xdr:colOff>
      <xdr:row>59</xdr:row>
      <xdr:rowOff>47625</xdr:rowOff>
    </xdr:from>
    <xdr:to>
      <xdr:col>9</xdr:col>
      <xdr:colOff>1409700</xdr:colOff>
      <xdr:row>59</xdr:row>
      <xdr:rowOff>1392315</xdr:rowOff>
    </xdr:to>
    <xdr:pic>
      <xdr:nvPicPr>
        <xdr:cNvPr id="47" name="Рисунок 46" descr="Scaun cu rotile Eagle - 42 cm">
          <a:extLst>
            <a:ext uri="{FF2B5EF4-FFF2-40B4-BE49-F238E27FC236}">
              <a16:creationId xmlns:a16="http://schemas.microsoft.com/office/drawing/2014/main" id="{027855C0-E972-4A7B-9126-111E0EDD5CC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25" t="3125" r="7813" b="2813"/>
        <a:stretch/>
      </xdr:blipFill>
      <xdr:spPr bwMode="auto">
        <a:xfrm>
          <a:off x="6827843" y="40709850"/>
          <a:ext cx="1201732" cy="1344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295275</xdr:colOff>
      <xdr:row>29</xdr:row>
      <xdr:rowOff>47839</xdr:rowOff>
    </xdr:from>
    <xdr:to>
      <xdr:col>9</xdr:col>
      <xdr:colOff>1304925</xdr:colOff>
      <xdr:row>29</xdr:row>
      <xdr:rowOff>1352443</xdr:rowOff>
    </xdr:to>
    <xdr:pic>
      <xdr:nvPicPr>
        <xdr:cNvPr id="53" name="Рисунок 52" descr="Столик хирургический СМИ-02-02 с 2 ящиками">
          <a:extLst>
            <a:ext uri="{FF2B5EF4-FFF2-40B4-BE49-F238E27FC236}">
              <a16:creationId xmlns:a16="http://schemas.microsoft.com/office/drawing/2014/main" id="{5D61672C-7BEB-4E4E-BAE6-2E4D4717A21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7" t="1666" r="12167" b="2500"/>
        <a:stretch/>
      </xdr:blipFill>
      <xdr:spPr bwMode="auto">
        <a:xfrm>
          <a:off x="6915150" y="19421689"/>
          <a:ext cx="1009650" cy="13046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352424</xdr:colOff>
      <xdr:row>35</xdr:row>
      <xdr:rowOff>19050</xdr:rowOff>
    </xdr:from>
    <xdr:to>
      <xdr:col>9</xdr:col>
      <xdr:colOff>1295400</xdr:colOff>
      <xdr:row>35</xdr:row>
      <xdr:rowOff>1347680</xdr:rowOff>
    </xdr:to>
    <xdr:pic>
      <xdr:nvPicPr>
        <xdr:cNvPr id="55" name="Рисунок 54">
          <a:extLst>
            <a:ext uri="{FF2B5EF4-FFF2-40B4-BE49-F238E27FC236}">
              <a16:creationId xmlns:a16="http://schemas.microsoft.com/office/drawing/2014/main" id="{B05B1FB8-D2FA-49EA-8BB0-37F7A7A3D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 flipH="1">
          <a:off x="6972299" y="42195750"/>
          <a:ext cx="942976" cy="1328630"/>
        </a:xfrm>
        <a:prstGeom prst="rect">
          <a:avLst/>
        </a:prstGeom>
      </xdr:spPr>
    </xdr:pic>
    <xdr:clientData/>
  </xdr:twoCellAnchor>
  <xdr:twoCellAnchor editAs="oneCell">
    <xdr:from>
      <xdr:col>9</xdr:col>
      <xdr:colOff>354212</xdr:colOff>
      <xdr:row>22</xdr:row>
      <xdr:rowOff>38100</xdr:rowOff>
    </xdr:from>
    <xdr:to>
      <xdr:col>9</xdr:col>
      <xdr:colOff>1305819</xdr:colOff>
      <xdr:row>22</xdr:row>
      <xdr:rowOff>1362075</xdr:rowOff>
    </xdr:to>
    <xdr:pic>
      <xdr:nvPicPr>
        <xdr:cNvPr id="54" name="Рисунок 53" descr="Купить медицинский инструментальный столик. Манипуляционные столики в  Беларуси.">
          <a:extLst>
            <a:ext uri="{FF2B5EF4-FFF2-40B4-BE49-F238E27FC236}">
              <a16:creationId xmlns:a16="http://schemas.microsoft.com/office/drawing/2014/main" id="{BA0C5E66-2550-498A-96EF-A450E5964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4087" y="20831175"/>
          <a:ext cx="951607" cy="132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390525</xdr:colOff>
      <xdr:row>26</xdr:row>
      <xdr:rowOff>9525</xdr:rowOff>
    </xdr:from>
    <xdr:to>
      <xdr:col>9</xdr:col>
      <xdr:colOff>1381125</xdr:colOff>
      <xdr:row>26</xdr:row>
      <xdr:rowOff>1335207</xdr:rowOff>
    </xdr:to>
    <xdr:pic>
      <xdr:nvPicPr>
        <xdr:cNvPr id="56" name="Рисунок 55">
          <a:extLst>
            <a:ext uri="{FF2B5EF4-FFF2-40B4-BE49-F238E27FC236}">
              <a16:creationId xmlns:a16="http://schemas.microsoft.com/office/drawing/2014/main" id="{BC6D07D6-726A-4E57-96F6-B91EF86BE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 flipH="1">
          <a:off x="7010400" y="19383375"/>
          <a:ext cx="990600" cy="1325682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26</xdr:row>
      <xdr:rowOff>0</xdr:rowOff>
    </xdr:from>
    <xdr:to>
      <xdr:col>11</xdr:col>
      <xdr:colOff>304800</xdr:colOff>
      <xdr:row>26</xdr:row>
      <xdr:rowOff>304800</xdr:rowOff>
    </xdr:to>
    <xdr:sp macro="" textlink="">
      <xdr:nvSpPr>
        <xdr:cNvPr id="1025" name="AutoShape 1" descr="Image 1 of 2">
          <a:extLst>
            <a:ext uri="{FF2B5EF4-FFF2-40B4-BE49-F238E27FC236}">
              <a16:creationId xmlns:a16="http://schemas.microsoft.com/office/drawing/2014/main" id="{BFD5FCEC-61E8-4E28-B4D1-3440DA31B40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937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27</xdr:row>
      <xdr:rowOff>0</xdr:rowOff>
    </xdr:from>
    <xdr:to>
      <xdr:col>11</xdr:col>
      <xdr:colOff>304800</xdr:colOff>
      <xdr:row>27</xdr:row>
      <xdr:rowOff>304800</xdr:rowOff>
    </xdr:to>
    <xdr:sp macro="" textlink="">
      <xdr:nvSpPr>
        <xdr:cNvPr id="1026" name="AutoShape 2" descr="Image 1 of 2">
          <a:extLst>
            <a:ext uri="{FF2B5EF4-FFF2-40B4-BE49-F238E27FC236}">
              <a16:creationId xmlns:a16="http://schemas.microsoft.com/office/drawing/2014/main" id="{59050BA3-868D-4ACE-8B30-08F3D0C55256}"/>
            </a:ext>
          </a:extLst>
        </xdr:cNvPr>
        <xdr:cNvSpPr>
          <a:spLocks noChangeAspect="1" noChangeArrowheads="1"/>
        </xdr:cNvSpPr>
      </xdr:nvSpPr>
      <xdr:spPr bwMode="auto">
        <a:xfrm>
          <a:off x="10067925" y="20793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362693</xdr:colOff>
      <xdr:row>27</xdr:row>
      <xdr:rowOff>38253</xdr:rowOff>
    </xdr:from>
    <xdr:to>
      <xdr:col>9</xdr:col>
      <xdr:colOff>1343025</xdr:colOff>
      <xdr:row>27</xdr:row>
      <xdr:rowOff>1382068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3B5ED13-5065-40F5-8667-F2ED32941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 flipH="1">
          <a:off x="6982568" y="20831328"/>
          <a:ext cx="980332" cy="1343815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209550</xdr:colOff>
      <xdr:row>61</xdr:row>
      <xdr:rowOff>19050</xdr:rowOff>
    </xdr:from>
    <xdr:to>
      <xdr:col>9</xdr:col>
      <xdr:colOff>1428750</xdr:colOff>
      <xdr:row>61</xdr:row>
      <xdr:rowOff>1407584</xdr:rowOff>
    </xdr:to>
    <xdr:pic>
      <xdr:nvPicPr>
        <xdr:cNvPr id="58" name="Рисунок 57" descr="https://www.tehoptimed.md/images/paravan_alb_2_sectii.png">
          <a:extLst>
            <a:ext uri="{FF2B5EF4-FFF2-40B4-BE49-F238E27FC236}">
              <a16:creationId xmlns:a16="http://schemas.microsoft.com/office/drawing/2014/main" id="{5A43BD6C-2758-426B-8EBD-E8C00D59E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47777400"/>
          <a:ext cx="1219200" cy="1388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595729</xdr:colOff>
      <xdr:row>70</xdr:row>
      <xdr:rowOff>38100</xdr:rowOff>
    </xdr:from>
    <xdr:to>
      <xdr:col>9</xdr:col>
      <xdr:colOff>1057275</xdr:colOff>
      <xdr:row>70</xdr:row>
      <xdr:rowOff>1258717</xdr:rowOff>
    </xdr:to>
    <xdr:pic>
      <xdr:nvPicPr>
        <xdr:cNvPr id="60" name="Рисунок 59">
          <a:extLst>
            <a:ext uri="{FF2B5EF4-FFF2-40B4-BE49-F238E27FC236}">
              <a16:creationId xmlns:a16="http://schemas.microsoft.com/office/drawing/2014/main" id="{8F623C0A-EB40-4733-BB9D-192847950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7215604" y="57731025"/>
          <a:ext cx="461546" cy="1220617"/>
        </a:xfrm>
        <a:prstGeom prst="rect">
          <a:avLst/>
        </a:prstGeom>
      </xdr:spPr>
    </xdr:pic>
    <xdr:clientData/>
  </xdr:twoCellAnchor>
  <xdr:oneCellAnchor>
    <xdr:from>
      <xdr:col>9</xdr:col>
      <xdr:colOff>207968</xdr:colOff>
      <xdr:row>60</xdr:row>
      <xdr:rowOff>47625</xdr:rowOff>
    </xdr:from>
    <xdr:ext cx="1201732" cy="1344690"/>
    <xdr:pic>
      <xdr:nvPicPr>
        <xdr:cNvPr id="61" name="Рисунок 60" descr="Scaun cu rotile Eagle - 42 cm">
          <a:extLst>
            <a:ext uri="{FF2B5EF4-FFF2-40B4-BE49-F238E27FC236}">
              <a16:creationId xmlns:a16="http://schemas.microsoft.com/office/drawing/2014/main" id="{1DCBD40C-7982-4213-8840-A0EDE26782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25" t="3125" r="7813" b="2813"/>
        <a:stretch/>
      </xdr:blipFill>
      <xdr:spPr bwMode="auto">
        <a:xfrm>
          <a:off x="6827843" y="46386750"/>
          <a:ext cx="1201732" cy="1344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284331</xdr:colOff>
      <xdr:row>21</xdr:row>
      <xdr:rowOff>47266</xdr:rowOff>
    </xdr:from>
    <xdr:to>
      <xdr:col>9</xdr:col>
      <xdr:colOff>1438274</xdr:colOff>
      <xdr:row>21</xdr:row>
      <xdr:rowOff>1381125</xdr:rowOff>
    </xdr:to>
    <xdr:pic>
      <xdr:nvPicPr>
        <xdr:cNvPr id="62" name="Рисунок 61">
          <a:extLst>
            <a:ext uri="{FF2B5EF4-FFF2-40B4-BE49-F238E27FC236}">
              <a16:creationId xmlns:a16="http://schemas.microsoft.com/office/drawing/2014/main" id="{1EA2A354-410D-4227-A154-2CF3BB160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6904206" y="18001891"/>
          <a:ext cx="1153943" cy="1333859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238125</xdr:colOff>
      <xdr:row>23</xdr:row>
      <xdr:rowOff>57150</xdr:rowOff>
    </xdr:from>
    <xdr:to>
      <xdr:col>9</xdr:col>
      <xdr:colOff>1400175</xdr:colOff>
      <xdr:row>23</xdr:row>
      <xdr:rowOff>1353947</xdr:rowOff>
    </xdr:to>
    <xdr:pic>
      <xdr:nvPicPr>
        <xdr:cNvPr id="64" name="Рисунок 63" descr="https://seif.md/components/com_jshopping/files/img_products/full_MDSP3Nclean1.jpg">
          <a:extLst>
            <a:ext uri="{FF2B5EF4-FFF2-40B4-BE49-F238E27FC236}">
              <a16:creationId xmlns:a16="http://schemas.microsoft.com/office/drawing/2014/main" id="{914422AB-B90C-42B6-822F-58C852FAC4F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584" b="13712"/>
        <a:stretch/>
      </xdr:blipFill>
      <xdr:spPr bwMode="auto">
        <a:xfrm>
          <a:off x="6858000" y="26527125"/>
          <a:ext cx="1162050" cy="1296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437937</xdr:colOff>
      <xdr:row>16</xdr:row>
      <xdr:rowOff>28575</xdr:rowOff>
    </xdr:from>
    <xdr:to>
      <xdr:col>9</xdr:col>
      <xdr:colOff>1181100</xdr:colOff>
      <xdr:row>16</xdr:row>
      <xdr:rowOff>1401037</xdr:rowOff>
    </xdr:to>
    <xdr:pic>
      <xdr:nvPicPr>
        <xdr:cNvPr id="66" name="Рисунок 65" descr="Dulap metalic cu 4 usi pline securizate 1900x900x400mm - eMAG.ro">
          <a:extLst>
            <a:ext uri="{FF2B5EF4-FFF2-40B4-BE49-F238E27FC236}">
              <a16:creationId xmlns:a16="http://schemas.microsoft.com/office/drawing/2014/main" id="{D845E825-DF8E-4BAA-8AC1-9C0847CB364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52" t="4099" r="27019" b="1851"/>
        <a:stretch/>
      </xdr:blipFill>
      <xdr:spPr bwMode="auto">
        <a:xfrm>
          <a:off x="7057812" y="13535025"/>
          <a:ext cx="743163" cy="1372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161925</xdr:colOff>
      <xdr:row>36</xdr:row>
      <xdr:rowOff>47625</xdr:rowOff>
    </xdr:from>
    <xdr:to>
      <xdr:col>9</xdr:col>
      <xdr:colOff>1518591</xdr:colOff>
      <xdr:row>36</xdr:row>
      <xdr:rowOff>1371600</xdr:rowOff>
    </xdr:to>
    <xdr:pic>
      <xdr:nvPicPr>
        <xdr:cNvPr id="67" name="Рисунок 66" descr="https://cdn.bocp.eu/images/437/8/842_article_930_1696_big.jpg">
          <a:extLst>
            <a:ext uri="{FF2B5EF4-FFF2-40B4-BE49-F238E27FC236}">
              <a16:creationId xmlns:a16="http://schemas.microsoft.com/office/drawing/2014/main" id="{238EA4CE-3B90-4CAB-BA5C-6BADBBA5D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1800" y="30775275"/>
          <a:ext cx="1356666" cy="132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285750</xdr:colOff>
      <xdr:row>68</xdr:row>
      <xdr:rowOff>73385</xdr:rowOff>
    </xdr:from>
    <xdr:to>
      <xdr:col>9</xdr:col>
      <xdr:colOff>1360676</xdr:colOff>
      <xdr:row>68</xdr:row>
      <xdr:rowOff>1362075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7FDF78F9-B96F-44F6-B4B0-3735F7BE8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6905625" y="63443210"/>
          <a:ext cx="1074926" cy="1288690"/>
        </a:xfrm>
        <a:prstGeom prst="rect">
          <a:avLst/>
        </a:prstGeom>
      </xdr:spPr>
    </xdr:pic>
    <xdr:clientData/>
  </xdr:twoCellAnchor>
  <xdr:twoCellAnchor editAs="oneCell">
    <xdr:from>
      <xdr:col>9</xdr:col>
      <xdr:colOff>333566</xdr:colOff>
      <xdr:row>30</xdr:row>
      <xdr:rowOff>28576</xdr:rowOff>
    </xdr:from>
    <xdr:to>
      <xdr:col>9</xdr:col>
      <xdr:colOff>1410936</xdr:colOff>
      <xdr:row>30</xdr:row>
      <xdr:rowOff>1400176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79E5584C-95C6-4C57-860B-46699B4E3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 flipH="1">
          <a:off x="6953441" y="23660101"/>
          <a:ext cx="1077370" cy="1371600"/>
        </a:xfrm>
        <a:prstGeom prst="rect">
          <a:avLst/>
        </a:prstGeom>
      </xdr:spPr>
    </xdr:pic>
    <xdr:clientData/>
  </xdr:twoCellAnchor>
  <xdr:twoCellAnchor editAs="oneCell">
    <xdr:from>
      <xdr:col>9</xdr:col>
      <xdr:colOff>314325</xdr:colOff>
      <xdr:row>33</xdr:row>
      <xdr:rowOff>23332</xdr:rowOff>
    </xdr:from>
    <xdr:to>
      <xdr:col>9</xdr:col>
      <xdr:colOff>1429318</xdr:colOff>
      <xdr:row>33</xdr:row>
      <xdr:rowOff>1334167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F83161A-A1D8-4041-B58F-2111AFD59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6934200" y="35008657"/>
          <a:ext cx="1114993" cy="1310835"/>
        </a:xfrm>
        <a:prstGeom prst="rect">
          <a:avLst/>
        </a:prstGeom>
      </xdr:spPr>
    </xdr:pic>
    <xdr:clientData/>
  </xdr:twoCellAnchor>
  <xdr:twoCellAnchor editAs="oneCell">
    <xdr:from>
      <xdr:col>9</xdr:col>
      <xdr:colOff>414528</xdr:colOff>
      <xdr:row>31</xdr:row>
      <xdr:rowOff>47625</xdr:rowOff>
    </xdr:from>
    <xdr:to>
      <xdr:col>9</xdr:col>
      <xdr:colOff>1377001</xdr:colOff>
      <xdr:row>31</xdr:row>
      <xdr:rowOff>1371600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1BE4FB45-1995-4B99-B2C4-F657A593D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7034403" y="32194500"/>
          <a:ext cx="962473" cy="1323975"/>
        </a:xfrm>
        <a:prstGeom prst="rect">
          <a:avLst/>
        </a:prstGeom>
      </xdr:spPr>
    </xdr:pic>
    <xdr:clientData/>
  </xdr:twoCellAnchor>
  <xdr:twoCellAnchor editAs="oneCell">
    <xdr:from>
      <xdr:col>9</xdr:col>
      <xdr:colOff>390525</xdr:colOff>
      <xdr:row>28</xdr:row>
      <xdr:rowOff>47626</xdr:rowOff>
    </xdr:from>
    <xdr:to>
      <xdr:col>9</xdr:col>
      <xdr:colOff>1392888</xdr:colOff>
      <xdr:row>28</xdr:row>
      <xdr:rowOff>1381126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5BCACCD9-C47D-4F67-9512-A9F7DCF2C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7010400" y="22259926"/>
          <a:ext cx="1002363" cy="1333500"/>
        </a:xfrm>
        <a:prstGeom prst="rect">
          <a:avLst/>
        </a:prstGeom>
      </xdr:spPr>
    </xdr:pic>
    <xdr:clientData/>
  </xdr:twoCellAnchor>
  <xdr:twoCellAnchor editAs="oneCell">
    <xdr:from>
      <xdr:col>9</xdr:col>
      <xdr:colOff>290955</xdr:colOff>
      <xdr:row>32</xdr:row>
      <xdr:rowOff>38099</xdr:rowOff>
    </xdr:from>
    <xdr:to>
      <xdr:col>9</xdr:col>
      <xdr:colOff>1496022</xdr:colOff>
      <xdr:row>33</xdr:row>
      <xdr:rowOff>685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FB51947C-E718-494D-9A37-3BF82E87F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6910830" y="33604199"/>
          <a:ext cx="1205067" cy="1381811"/>
        </a:xfrm>
        <a:prstGeom prst="rect">
          <a:avLst/>
        </a:prstGeom>
      </xdr:spPr>
    </xdr:pic>
    <xdr:clientData/>
  </xdr:twoCellAnchor>
  <xdr:twoCellAnchor editAs="oneCell">
    <xdr:from>
      <xdr:col>9</xdr:col>
      <xdr:colOff>514350</xdr:colOff>
      <xdr:row>9</xdr:row>
      <xdr:rowOff>39062</xdr:rowOff>
    </xdr:from>
    <xdr:to>
      <xdr:col>9</xdr:col>
      <xdr:colOff>1257300</xdr:colOff>
      <xdr:row>9</xdr:row>
      <xdr:rowOff>1400097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F2700AC-1F3E-4C98-96FD-330554D32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7134225" y="6449387"/>
          <a:ext cx="742950" cy="136103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20</xdr:row>
      <xdr:rowOff>49481</xdr:rowOff>
    </xdr:from>
    <xdr:to>
      <xdr:col>9</xdr:col>
      <xdr:colOff>1362075</xdr:colOff>
      <xdr:row>20</xdr:row>
      <xdr:rowOff>1437507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C942BD4B-FF25-4A3E-B6AB-9D93D4A51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6848475" y="19423331"/>
          <a:ext cx="1133475" cy="1388026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38</xdr:row>
      <xdr:rowOff>0</xdr:rowOff>
    </xdr:from>
    <xdr:ext cx="304800" cy="304800"/>
    <xdr:sp macro="" textlink="">
      <xdr:nvSpPr>
        <xdr:cNvPr id="59" name="AutoShape 1" descr="Image 1 of 2">
          <a:extLst>
            <a:ext uri="{FF2B5EF4-FFF2-40B4-BE49-F238E27FC236}">
              <a16:creationId xmlns:a16="http://schemas.microsoft.com/office/drawing/2014/main" id="{D8C52090-941E-417E-9C7A-BBEB5CF2429F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798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257175</xdr:colOff>
      <xdr:row>62</xdr:row>
      <xdr:rowOff>30182</xdr:rowOff>
    </xdr:from>
    <xdr:to>
      <xdr:col>9</xdr:col>
      <xdr:colOff>1409700</xdr:colOff>
      <xdr:row>62</xdr:row>
      <xdr:rowOff>1363223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50900F9F-807F-4641-A3FE-56C8F36CB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6877050" y="84993182"/>
          <a:ext cx="1152525" cy="1333041"/>
        </a:xfrm>
        <a:prstGeom prst="rect">
          <a:avLst/>
        </a:prstGeom>
      </xdr:spPr>
    </xdr:pic>
    <xdr:clientData/>
  </xdr:twoCellAnchor>
  <xdr:twoCellAnchor editAs="oneCell">
    <xdr:from>
      <xdr:col>9</xdr:col>
      <xdr:colOff>495301</xdr:colOff>
      <xdr:row>8</xdr:row>
      <xdr:rowOff>38100</xdr:rowOff>
    </xdr:from>
    <xdr:to>
      <xdr:col>9</xdr:col>
      <xdr:colOff>1223033</xdr:colOff>
      <xdr:row>9</xdr:row>
      <xdr:rowOff>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41DF6013-5AD0-4D65-8096-56EC6E54D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7115176" y="6448425"/>
          <a:ext cx="727732" cy="1381125"/>
        </a:xfrm>
        <a:prstGeom prst="rect">
          <a:avLst/>
        </a:prstGeom>
      </xdr:spPr>
    </xdr:pic>
    <xdr:clientData/>
  </xdr:twoCellAnchor>
  <xdr:twoCellAnchor editAs="oneCell">
    <xdr:from>
      <xdr:col>9</xdr:col>
      <xdr:colOff>409575</xdr:colOff>
      <xdr:row>64</xdr:row>
      <xdr:rowOff>57150</xdr:rowOff>
    </xdr:from>
    <xdr:to>
      <xdr:col>9</xdr:col>
      <xdr:colOff>1238250</xdr:colOff>
      <xdr:row>64</xdr:row>
      <xdr:rowOff>1371600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id="{BB3CFDF6-C061-4EFF-B939-C6C5163202D5}"/>
            </a:ext>
          </a:extLst>
        </xdr:cNvPr>
        <xdr:cNvPicPr/>
      </xdr:nvPicPr>
      <xdr:blipFill rotWithShape="1"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146" t="10981" r="19416" b="16919"/>
        <a:stretch/>
      </xdr:blipFill>
      <xdr:spPr bwMode="auto">
        <a:xfrm>
          <a:off x="7029450" y="70618350"/>
          <a:ext cx="828675" cy="1314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409575</xdr:colOff>
      <xdr:row>24</xdr:row>
      <xdr:rowOff>32128</xdr:rowOff>
    </xdr:from>
    <xdr:to>
      <xdr:col>9</xdr:col>
      <xdr:colOff>1390650</xdr:colOff>
      <xdr:row>24</xdr:row>
      <xdr:rowOff>1390649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E8CAECB9-E792-4242-AC2E-E7115D5E074C}"/>
            </a:ext>
          </a:extLst>
        </xdr:cNvPr>
        <xdr:cNvPicPr/>
      </xdr:nvPicPr>
      <xdr:blipFill rotWithShape="1"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35" t="8607" r="15443" b="12152"/>
        <a:stretch/>
      </xdr:blipFill>
      <xdr:spPr bwMode="auto">
        <a:xfrm flipH="1">
          <a:off x="7029450" y="26597353"/>
          <a:ext cx="981075" cy="135852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333372</xdr:colOff>
      <xdr:row>34</xdr:row>
      <xdr:rowOff>57151</xdr:rowOff>
    </xdr:from>
    <xdr:to>
      <xdr:col>9</xdr:col>
      <xdr:colOff>1371599</xdr:colOff>
      <xdr:row>34</xdr:row>
      <xdr:rowOff>1333501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id="{36121FF0-7790-49BD-B552-08D12A421AC7}"/>
            </a:ext>
          </a:extLst>
        </xdr:cNvPr>
        <xdr:cNvPicPr/>
      </xdr:nvPicPr>
      <xdr:blipFill rotWithShape="1"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20" t="1381" r="17697" b="3070"/>
        <a:stretch/>
      </xdr:blipFill>
      <xdr:spPr bwMode="auto">
        <a:xfrm flipH="1">
          <a:off x="6953247" y="40814626"/>
          <a:ext cx="1038227" cy="1276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342900</xdr:colOff>
      <xdr:row>45</xdr:row>
      <xdr:rowOff>47625</xdr:rowOff>
    </xdr:from>
    <xdr:to>
      <xdr:col>9</xdr:col>
      <xdr:colOff>1238250</xdr:colOff>
      <xdr:row>45</xdr:row>
      <xdr:rowOff>1362075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id="{B525DB55-5AF8-44CC-B81E-EFA3914BC6BC}"/>
            </a:ext>
          </a:extLst>
        </xdr:cNvPr>
        <xdr:cNvPicPr/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2775" y="49320450"/>
          <a:ext cx="895350" cy="1314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219075</xdr:colOff>
      <xdr:row>54</xdr:row>
      <xdr:rowOff>76200</xdr:rowOff>
    </xdr:from>
    <xdr:to>
      <xdr:col>9</xdr:col>
      <xdr:colOff>1478915</xdr:colOff>
      <xdr:row>54</xdr:row>
      <xdr:rowOff>1336040</xdr:rowOff>
    </xdr:to>
    <xdr:pic>
      <xdr:nvPicPr>
        <xdr:cNvPr id="68" name="Рисунок 67" descr="Табурет лабораторный М92-101 винтовой из нержавеющей стали купить в Москве  по цене 29 482 ₽ в магазине медицинской мебели и оборудования Медмебель.ру">
          <a:extLst>
            <a:ext uri="{FF2B5EF4-FFF2-40B4-BE49-F238E27FC236}">
              <a16:creationId xmlns:a16="http://schemas.microsoft.com/office/drawing/2014/main" id="{84446450-AE2D-4957-BB10-E406803B2EEE}"/>
            </a:ext>
          </a:extLst>
        </xdr:cNvPr>
        <xdr:cNvPicPr/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60702825"/>
          <a:ext cx="1259840" cy="1259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428625</xdr:colOff>
      <xdr:row>15</xdr:row>
      <xdr:rowOff>57150</xdr:rowOff>
    </xdr:from>
    <xdr:to>
      <xdr:col>9</xdr:col>
      <xdr:colOff>1343026</xdr:colOff>
      <xdr:row>15</xdr:row>
      <xdr:rowOff>1349375</xdr:rowOff>
    </xdr:to>
    <xdr:pic>
      <xdr:nvPicPr>
        <xdr:cNvPr id="73" name="Рисунок 72" descr="Dulapuri cu 3 uși — PandaShop.md. Cumpără dulap cu 3 usi în Chișinău,  Moldova.">
          <a:extLst>
            <a:ext uri="{FF2B5EF4-FFF2-40B4-BE49-F238E27FC236}">
              <a16:creationId xmlns:a16="http://schemas.microsoft.com/office/drawing/2014/main" id="{6273CC18-7CA2-4F47-B28C-58E8A375123A}"/>
            </a:ext>
          </a:extLst>
        </xdr:cNvPr>
        <xdr:cNvPicPr/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7048500" y="17821275"/>
          <a:ext cx="914401" cy="1292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95251</xdr:colOff>
      <xdr:row>41</xdr:row>
      <xdr:rowOff>57150</xdr:rowOff>
    </xdr:from>
    <xdr:to>
      <xdr:col>9</xdr:col>
      <xdr:colOff>1571625</xdr:colOff>
      <xdr:row>41</xdr:row>
      <xdr:rowOff>1333499</xdr:rowOff>
    </xdr:to>
    <xdr:pic>
      <xdr:nvPicPr>
        <xdr:cNvPr id="74" name="Рисунок 73">
          <a:extLst>
            <a:ext uri="{FF2B5EF4-FFF2-40B4-BE49-F238E27FC236}">
              <a16:creationId xmlns:a16="http://schemas.microsoft.com/office/drawing/2014/main" id="{3567AB79-FAC1-4D08-9851-05391A7AC37B}"/>
            </a:ext>
          </a:extLst>
        </xdr:cNvPr>
        <xdr:cNvPicPr/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6" y="49329975"/>
          <a:ext cx="1476374" cy="12763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123824</xdr:colOff>
      <xdr:row>42</xdr:row>
      <xdr:rowOff>60033</xdr:rowOff>
    </xdr:from>
    <xdr:to>
      <xdr:col>9</xdr:col>
      <xdr:colOff>1457325</xdr:colOff>
      <xdr:row>42</xdr:row>
      <xdr:rowOff>1355089</xdr:rowOff>
    </xdr:to>
    <xdr:pic>
      <xdr:nvPicPr>
        <xdr:cNvPr id="75" name="Рисунок 74" descr="Masa inox cu doua sertare dreapta 1200x700x850 mm -">
          <a:extLst>
            <a:ext uri="{FF2B5EF4-FFF2-40B4-BE49-F238E27FC236}">
              <a16:creationId xmlns:a16="http://schemas.microsoft.com/office/drawing/2014/main" id="{F8255436-6D4D-4FC4-98A5-74C7C963DBB3}"/>
            </a:ext>
          </a:extLst>
        </xdr:cNvPr>
        <xdr:cNvPicPr/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699" y="50752083"/>
          <a:ext cx="1333501" cy="129505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142875</xdr:colOff>
      <xdr:row>43</xdr:row>
      <xdr:rowOff>57150</xdr:rowOff>
    </xdr:from>
    <xdr:to>
      <xdr:col>9</xdr:col>
      <xdr:colOff>1513840</xdr:colOff>
      <xdr:row>43</xdr:row>
      <xdr:rowOff>1323975</xdr:rowOff>
    </xdr:to>
    <xdr:pic>
      <xdr:nvPicPr>
        <xdr:cNvPr id="76" name="Рисунок 75">
          <a:extLst>
            <a:ext uri="{FF2B5EF4-FFF2-40B4-BE49-F238E27FC236}">
              <a16:creationId xmlns:a16="http://schemas.microsoft.com/office/drawing/2014/main" id="{AE9C8C40-11D8-440E-BB80-13E9C8D3AEAD}"/>
            </a:ext>
          </a:extLst>
        </xdr:cNvPr>
        <xdr:cNvPicPr/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52168425"/>
          <a:ext cx="1370965" cy="1266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428626</xdr:colOff>
      <xdr:row>7</xdr:row>
      <xdr:rowOff>9525</xdr:rowOff>
    </xdr:from>
    <xdr:to>
      <xdr:col>9</xdr:col>
      <xdr:colOff>1295400</xdr:colOff>
      <xdr:row>7</xdr:row>
      <xdr:rowOff>1343025</xdr:rowOff>
    </xdr:to>
    <xdr:pic>
      <xdr:nvPicPr>
        <xdr:cNvPr id="77" name="Рисунок 76">
          <a:extLst>
            <a:ext uri="{FF2B5EF4-FFF2-40B4-BE49-F238E27FC236}">
              <a16:creationId xmlns:a16="http://schemas.microsoft.com/office/drawing/2014/main" id="{C8D09AA2-606E-4DB3-8A20-8350CBE2093C}"/>
            </a:ext>
          </a:extLst>
        </xdr:cNvPr>
        <xdr:cNvPicPr/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7048501" y="6419850"/>
          <a:ext cx="866774" cy="1333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66675</xdr:colOff>
      <xdr:row>40</xdr:row>
      <xdr:rowOff>133351</xdr:rowOff>
    </xdr:from>
    <xdr:to>
      <xdr:col>9</xdr:col>
      <xdr:colOff>1552574</xdr:colOff>
      <xdr:row>40</xdr:row>
      <xdr:rowOff>1323975</xdr:rowOff>
    </xdr:to>
    <xdr:pic>
      <xdr:nvPicPr>
        <xdr:cNvPr id="78" name="Рисунок 77" descr="Masa inox centrala cu polita inferioara si picioare rotunde 1200x600x850  mm, WTC-122-600 - Lancom.ro">
          <a:extLst>
            <a:ext uri="{FF2B5EF4-FFF2-40B4-BE49-F238E27FC236}">
              <a16:creationId xmlns:a16="http://schemas.microsoft.com/office/drawing/2014/main" id="{4329CF2E-DEF3-4E7E-8E2F-F25B14EE05FF}"/>
            </a:ext>
          </a:extLst>
        </xdr:cNvPr>
        <xdr:cNvPicPr/>
      </xdr:nvPicPr>
      <xdr:blipFill rotWithShape="1"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241" b="10237"/>
        <a:stretch/>
      </xdr:blipFill>
      <xdr:spPr bwMode="auto">
        <a:xfrm>
          <a:off x="6686550" y="52244626"/>
          <a:ext cx="1485899" cy="11906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304800</xdr:colOff>
      <xdr:row>39</xdr:row>
      <xdr:rowOff>152401</xdr:rowOff>
    </xdr:from>
    <xdr:to>
      <xdr:col>9</xdr:col>
      <xdr:colOff>1381125</xdr:colOff>
      <xdr:row>39</xdr:row>
      <xdr:rowOff>1343025</xdr:rowOff>
    </xdr:to>
    <xdr:pic>
      <xdr:nvPicPr>
        <xdr:cNvPr id="79" name="Рисунок 78" descr="Masa inox centrala cu polita inferioara si picioare rotunde 1200x600x850  mm, WTC-122-600 - Lancom.ro">
          <a:extLst>
            <a:ext uri="{FF2B5EF4-FFF2-40B4-BE49-F238E27FC236}">
              <a16:creationId xmlns:a16="http://schemas.microsoft.com/office/drawing/2014/main" id="{4A83B670-DEDC-46A8-ADE7-1D75ADAF30EB}"/>
            </a:ext>
          </a:extLst>
        </xdr:cNvPr>
        <xdr:cNvPicPr/>
      </xdr:nvPicPr>
      <xdr:blipFill rotWithShape="1"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241" b="10237"/>
        <a:stretch/>
      </xdr:blipFill>
      <xdr:spPr bwMode="auto">
        <a:xfrm>
          <a:off x="6924675" y="50844451"/>
          <a:ext cx="1076325" cy="11906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161924</xdr:colOff>
      <xdr:row>50</xdr:row>
      <xdr:rowOff>53365</xdr:rowOff>
    </xdr:from>
    <xdr:to>
      <xdr:col>9</xdr:col>
      <xdr:colOff>1481137</xdr:colOff>
      <xdr:row>50</xdr:row>
      <xdr:rowOff>1390650</xdr:rowOff>
    </xdr:to>
    <xdr:pic>
      <xdr:nvPicPr>
        <xdr:cNvPr id="82" name="Рисунок 81">
          <a:extLst>
            <a:ext uri="{FF2B5EF4-FFF2-40B4-BE49-F238E27FC236}">
              <a16:creationId xmlns:a16="http://schemas.microsoft.com/office/drawing/2014/main" id="{8E1E3E72-C8FE-4077-A5AF-F78383496BD2}"/>
            </a:ext>
          </a:extLst>
        </xdr:cNvPr>
        <xdr:cNvPicPr/>
      </xdr:nvPicPr>
      <xdr:blipFill rotWithShape="1"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22" t="15139" r="9666" b="14844"/>
        <a:stretch/>
      </xdr:blipFill>
      <xdr:spPr bwMode="auto">
        <a:xfrm>
          <a:off x="6781799" y="66356890"/>
          <a:ext cx="1319213" cy="13372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323849</xdr:colOff>
      <xdr:row>17</xdr:row>
      <xdr:rowOff>57150</xdr:rowOff>
    </xdr:from>
    <xdr:to>
      <xdr:col>9</xdr:col>
      <xdr:colOff>1343024</xdr:colOff>
      <xdr:row>17</xdr:row>
      <xdr:rowOff>1371600</xdr:rowOff>
    </xdr:to>
    <xdr:pic>
      <xdr:nvPicPr>
        <xdr:cNvPr id="83" name="Рисунок 82">
          <a:extLst>
            <a:ext uri="{FF2B5EF4-FFF2-40B4-BE49-F238E27FC236}">
              <a16:creationId xmlns:a16="http://schemas.microsoft.com/office/drawing/2014/main" id="{17D70C5A-8117-4E70-B416-0F883E74FC79}"/>
            </a:ext>
          </a:extLst>
        </xdr:cNvPr>
        <xdr:cNvPicPr/>
      </xdr:nvPicPr>
      <xdr:blipFill rotWithShape="1"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373" t="8581" r="23373" b="8579"/>
        <a:stretch/>
      </xdr:blipFill>
      <xdr:spPr bwMode="auto">
        <a:xfrm flipH="1">
          <a:off x="6943724" y="20659725"/>
          <a:ext cx="1019175" cy="1314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chizitii.md/ro/public/tender/21463698/lot/12126266/" TargetMode="External"/><Relationship Id="rId13" Type="http://schemas.openxmlformats.org/officeDocument/2006/relationships/hyperlink" Target="https://achizitii.md/ro/public/tender/21463698/lot/12126280/" TargetMode="External"/><Relationship Id="rId18" Type="http://schemas.openxmlformats.org/officeDocument/2006/relationships/hyperlink" Target="https://achizitii.md/ro/public/tender/21463698/lot/12126288/" TargetMode="External"/><Relationship Id="rId26" Type="http://schemas.openxmlformats.org/officeDocument/2006/relationships/hyperlink" Target="https://achizitii.md/ro/public/tender/21557343/lot/12244141/" TargetMode="External"/><Relationship Id="rId3" Type="http://schemas.openxmlformats.org/officeDocument/2006/relationships/hyperlink" Target="https://achizitii.md/ro/public/tender/21463698/lot/12126258/" TargetMode="External"/><Relationship Id="rId21" Type="http://schemas.openxmlformats.org/officeDocument/2006/relationships/hyperlink" Target="https://achizitii.md/ro/public/tender/21557343/lot/12244117/" TargetMode="External"/><Relationship Id="rId7" Type="http://schemas.openxmlformats.org/officeDocument/2006/relationships/hyperlink" Target="https://achizitii.md/ro/public/tender/21463698/lot/12126263/" TargetMode="External"/><Relationship Id="rId12" Type="http://schemas.openxmlformats.org/officeDocument/2006/relationships/hyperlink" Target="https://achizitii.md/ro/public/tender/21463698/lot/12126276/" TargetMode="External"/><Relationship Id="rId17" Type="http://schemas.openxmlformats.org/officeDocument/2006/relationships/hyperlink" Target="https://achizitii.md/ro/public/tender/21463698/lot/12126286/" TargetMode="External"/><Relationship Id="rId25" Type="http://schemas.openxmlformats.org/officeDocument/2006/relationships/hyperlink" Target="https://achizitii.md/ro/public/tender/21557343/lot/12244139/" TargetMode="External"/><Relationship Id="rId2" Type="http://schemas.openxmlformats.org/officeDocument/2006/relationships/hyperlink" Target="https://achizitii.md/ro/public/tender/21471824/lot/12138045/" TargetMode="External"/><Relationship Id="rId16" Type="http://schemas.openxmlformats.org/officeDocument/2006/relationships/hyperlink" Target="https://achizitii.md/ro/public/tender/21463698/lot/12126284/" TargetMode="External"/><Relationship Id="rId20" Type="http://schemas.openxmlformats.org/officeDocument/2006/relationships/hyperlink" Target="https://achizitii.md/ro/public/tender/21471824/lot/12138041/" TargetMode="External"/><Relationship Id="rId29" Type="http://schemas.openxmlformats.org/officeDocument/2006/relationships/hyperlink" Target="https://achizitii.md/ro/public/tender/21557343/lot/12244164/" TargetMode="External"/><Relationship Id="rId1" Type="http://schemas.openxmlformats.org/officeDocument/2006/relationships/hyperlink" Target="https://achizitii.md/ro/public/tender/21463698/lot/12126285/" TargetMode="External"/><Relationship Id="rId6" Type="http://schemas.openxmlformats.org/officeDocument/2006/relationships/hyperlink" Target="https://achizitii.md/ro/public/tender/21463698/lot/12126264/" TargetMode="External"/><Relationship Id="rId11" Type="http://schemas.openxmlformats.org/officeDocument/2006/relationships/hyperlink" Target="https://achizitii.md/ro/public/tender/21463698/lot/12126272/" TargetMode="External"/><Relationship Id="rId24" Type="http://schemas.openxmlformats.org/officeDocument/2006/relationships/hyperlink" Target="https://achizitii.md/ro/public/tender/21557343/lot/12244138/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achizitii.md/ro/public/tender/21463698/lot/12126260/" TargetMode="External"/><Relationship Id="rId15" Type="http://schemas.openxmlformats.org/officeDocument/2006/relationships/hyperlink" Target="https://achizitii.md/ro/public/tender/21463698/lot/12126282/" TargetMode="External"/><Relationship Id="rId23" Type="http://schemas.openxmlformats.org/officeDocument/2006/relationships/hyperlink" Target="https://achizitii.md/ro/public/tender/21557343/lot/12244137/" TargetMode="External"/><Relationship Id="rId28" Type="http://schemas.openxmlformats.org/officeDocument/2006/relationships/hyperlink" Target="https://achizitii.md/ro/public/tender/21557343/lot/12244162/" TargetMode="External"/><Relationship Id="rId10" Type="http://schemas.openxmlformats.org/officeDocument/2006/relationships/hyperlink" Target="https://achizitii.md/ro/public/tender/21471824/lot/12138044/" TargetMode="External"/><Relationship Id="rId19" Type="http://schemas.openxmlformats.org/officeDocument/2006/relationships/hyperlink" Target="https://achizitii.md/ro/public/tender/21463698/lot/12126296/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achizitii.md/ro/public/tender/21463698/lot/12126259/" TargetMode="External"/><Relationship Id="rId9" Type="http://schemas.openxmlformats.org/officeDocument/2006/relationships/hyperlink" Target="https://achizitii.md/ro/public/tender/21463698/lot/12126269/" TargetMode="External"/><Relationship Id="rId14" Type="http://schemas.openxmlformats.org/officeDocument/2006/relationships/hyperlink" Target="https://achizitii.md/ro/public/tender/21463698/lot/12126281/" TargetMode="External"/><Relationship Id="rId22" Type="http://schemas.openxmlformats.org/officeDocument/2006/relationships/hyperlink" Target="https://achizitii.md/ro/public/tender/21557343/lot/12244134/" TargetMode="External"/><Relationship Id="rId27" Type="http://schemas.openxmlformats.org/officeDocument/2006/relationships/hyperlink" Target="https://achizitii.md/ro/public/tender/21557343/lot/12244143/" TargetMode="External"/><Relationship Id="rId30" Type="http://schemas.openxmlformats.org/officeDocument/2006/relationships/hyperlink" Target="https://achizitii.md/ro/public/tender/21491743/lot/12162288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B1:L73"/>
  <sheetViews>
    <sheetView tabSelected="1" zoomScale="70" zoomScaleNormal="70" workbookViewId="0">
      <selection activeCell="V5" sqref="V5"/>
    </sheetView>
  </sheetViews>
  <sheetFormatPr defaultRowHeight="20.25" x14ac:dyDescent="0.25"/>
  <cols>
    <col min="1" max="1" width="2.5703125" customWidth="1"/>
    <col min="2" max="2" width="7.7109375" customWidth="1"/>
    <col min="3" max="4" width="21.28515625" style="2" customWidth="1"/>
    <col min="5" max="5" width="13" style="1" customWidth="1"/>
    <col min="6" max="6" width="17.5703125" style="1" customWidth="1"/>
    <col min="7" max="9" width="18.5703125" style="1" customWidth="1"/>
    <col min="10" max="10" width="24.28515625" style="1" customWidth="1"/>
    <col min="11" max="11" width="3.28515625" style="7" customWidth="1"/>
    <col min="12" max="12" width="56.5703125" customWidth="1"/>
  </cols>
  <sheetData>
    <row r="1" spans="2:12" ht="13.5" customHeight="1" x14ac:dyDescent="0.25"/>
    <row r="2" spans="2:12" ht="23.25" customHeight="1" x14ac:dyDescent="0.25">
      <c r="B2" s="23" t="s">
        <v>154</v>
      </c>
      <c r="C2" s="23"/>
      <c r="D2" s="23"/>
      <c r="E2" s="23"/>
      <c r="F2" s="23"/>
      <c r="G2" s="23"/>
      <c r="H2" s="23"/>
      <c r="I2" s="23"/>
      <c r="J2" s="23"/>
    </row>
    <row r="3" spans="2:12" ht="37.5" customHeight="1" x14ac:dyDescent="0.25">
      <c r="B3" s="3" t="s">
        <v>5</v>
      </c>
      <c r="C3" s="3" t="s">
        <v>0</v>
      </c>
      <c r="D3" s="3"/>
      <c r="E3" s="4" t="s">
        <v>1</v>
      </c>
      <c r="F3" s="3" t="s">
        <v>6</v>
      </c>
      <c r="G3" s="3" t="s">
        <v>4</v>
      </c>
      <c r="H3" s="3" t="s">
        <v>7</v>
      </c>
      <c r="I3" s="3" t="s">
        <v>176</v>
      </c>
      <c r="J3" s="4" t="s">
        <v>2</v>
      </c>
      <c r="L3" s="15" t="s">
        <v>155</v>
      </c>
    </row>
    <row r="4" spans="2:12" ht="111.75" customHeight="1" x14ac:dyDescent="0.25">
      <c r="B4" s="13">
        <v>1</v>
      </c>
      <c r="C4" s="5" t="s">
        <v>12</v>
      </c>
      <c r="D4" s="5" t="s">
        <v>246</v>
      </c>
      <c r="E4" s="6">
        <v>1</v>
      </c>
      <c r="F4" s="6">
        <v>35000</v>
      </c>
      <c r="G4" s="10">
        <f>F4*E4</f>
        <v>35000</v>
      </c>
      <c r="H4" s="10" t="s">
        <v>8</v>
      </c>
      <c r="I4" s="17" t="s">
        <v>177</v>
      </c>
      <c r="J4" s="6"/>
    </row>
    <row r="5" spans="2:12" ht="111.75" customHeight="1" x14ac:dyDescent="0.25">
      <c r="B5" s="13">
        <v>2</v>
      </c>
      <c r="C5" s="5" t="s">
        <v>13</v>
      </c>
      <c r="D5" s="5" t="s">
        <v>247</v>
      </c>
      <c r="E5" s="6">
        <v>1</v>
      </c>
      <c r="F5" s="6">
        <v>40000</v>
      </c>
      <c r="G5" s="10">
        <f t="shared" ref="G5:G38" si="0">F5*E5</f>
        <v>40000</v>
      </c>
      <c r="H5" s="6" t="s">
        <v>14</v>
      </c>
      <c r="I5" s="17" t="s">
        <v>178</v>
      </c>
      <c r="J5" s="6"/>
    </row>
    <row r="6" spans="2:12" ht="111.75" customHeight="1" x14ac:dyDescent="0.25">
      <c r="B6" s="13">
        <v>3</v>
      </c>
      <c r="C6" s="5" t="s">
        <v>15</v>
      </c>
      <c r="D6" s="5" t="s">
        <v>248</v>
      </c>
      <c r="E6" s="6">
        <v>1</v>
      </c>
      <c r="F6" s="6">
        <v>50000</v>
      </c>
      <c r="G6" s="10">
        <f t="shared" si="0"/>
        <v>50000</v>
      </c>
      <c r="H6" s="6" t="s">
        <v>16</v>
      </c>
      <c r="I6" s="17" t="s">
        <v>179</v>
      </c>
      <c r="J6" s="6"/>
    </row>
    <row r="7" spans="2:12" ht="111.75" customHeight="1" x14ac:dyDescent="0.25">
      <c r="B7" s="13">
        <v>4</v>
      </c>
      <c r="C7" s="5" t="s">
        <v>17</v>
      </c>
      <c r="D7" s="5" t="s">
        <v>249</v>
      </c>
      <c r="E7" s="6">
        <v>1</v>
      </c>
      <c r="F7" s="6">
        <v>8000</v>
      </c>
      <c r="G7" s="10">
        <f t="shared" si="0"/>
        <v>8000</v>
      </c>
      <c r="H7" s="6" t="s">
        <v>18</v>
      </c>
      <c r="I7" s="17" t="s">
        <v>180</v>
      </c>
      <c r="J7" s="6"/>
    </row>
    <row r="8" spans="2:12" ht="111.75" customHeight="1" x14ac:dyDescent="0.25">
      <c r="B8" s="13">
        <v>5</v>
      </c>
      <c r="C8" s="5" t="s">
        <v>143</v>
      </c>
      <c r="D8" s="5" t="s">
        <v>250</v>
      </c>
      <c r="E8" s="6">
        <v>1</v>
      </c>
      <c r="F8" s="6">
        <v>10000</v>
      </c>
      <c r="G8" s="10">
        <f t="shared" ref="G8" si="1">F8*E8</f>
        <v>10000</v>
      </c>
      <c r="H8" s="6" t="s">
        <v>142</v>
      </c>
      <c r="I8" s="17" t="s">
        <v>181</v>
      </c>
      <c r="J8" s="6"/>
      <c r="L8" s="12" t="s">
        <v>157</v>
      </c>
    </row>
    <row r="9" spans="2:12" ht="111.75" customHeight="1" x14ac:dyDescent="0.25">
      <c r="B9" s="13">
        <v>6</v>
      </c>
      <c r="C9" s="5" t="s">
        <v>116</v>
      </c>
      <c r="D9" s="5" t="s">
        <v>251</v>
      </c>
      <c r="E9" s="6">
        <v>1</v>
      </c>
      <c r="F9" s="6">
        <v>9000</v>
      </c>
      <c r="G9" s="10">
        <f t="shared" ref="G9" si="2">F9*E9</f>
        <v>9000</v>
      </c>
      <c r="H9" s="6" t="s">
        <v>101</v>
      </c>
      <c r="I9" s="17" t="s">
        <v>182</v>
      </c>
      <c r="J9" s="6"/>
      <c r="L9" s="14" t="s">
        <v>114</v>
      </c>
    </row>
    <row r="10" spans="2:12" ht="111.75" customHeight="1" x14ac:dyDescent="0.25">
      <c r="B10" s="13">
        <v>7</v>
      </c>
      <c r="C10" s="5" t="s">
        <v>115</v>
      </c>
      <c r="D10" s="5" t="s">
        <v>252</v>
      </c>
      <c r="E10" s="6">
        <v>1</v>
      </c>
      <c r="F10" s="6">
        <v>9500</v>
      </c>
      <c r="G10" s="10">
        <f>F10*E10</f>
        <v>9500</v>
      </c>
      <c r="H10" s="6" t="s">
        <v>112</v>
      </c>
      <c r="I10" s="17" t="s">
        <v>183</v>
      </c>
      <c r="J10" s="6"/>
      <c r="L10" s="14" t="s">
        <v>113</v>
      </c>
    </row>
    <row r="11" spans="2:12" ht="111.75" customHeight="1" x14ac:dyDescent="0.25">
      <c r="B11" s="13">
        <v>8</v>
      </c>
      <c r="C11" s="5" t="s">
        <v>19</v>
      </c>
      <c r="D11" s="5" t="s">
        <v>253</v>
      </c>
      <c r="E11" s="6">
        <v>1</v>
      </c>
      <c r="F11" s="6">
        <v>9000</v>
      </c>
      <c r="G11" s="10">
        <f t="shared" si="0"/>
        <v>9000</v>
      </c>
      <c r="H11" s="6" t="s">
        <v>127</v>
      </c>
      <c r="I11" s="17" t="s">
        <v>184</v>
      </c>
      <c r="J11" s="6"/>
      <c r="L11" s="12" t="s">
        <v>109</v>
      </c>
    </row>
    <row r="12" spans="2:12" ht="111.75" customHeight="1" x14ac:dyDescent="0.25">
      <c r="B12" s="13">
        <v>9</v>
      </c>
      <c r="C12" s="5" t="s">
        <v>135</v>
      </c>
      <c r="D12" s="5" t="s">
        <v>254</v>
      </c>
      <c r="E12" s="6">
        <v>1</v>
      </c>
      <c r="F12" s="6">
        <v>17000</v>
      </c>
      <c r="G12" s="10">
        <f t="shared" si="0"/>
        <v>17000</v>
      </c>
      <c r="H12" s="6" t="s">
        <v>128</v>
      </c>
      <c r="I12" s="17" t="s">
        <v>185</v>
      </c>
      <c r="J12" s="6"/>
    </row>
    <row r="13" spans="2:12" ht="111.75" customHeight="1" x14ac:dyDescent="0.25">
      <c r="B13" s="13">
        <v>10</v>
      </c>
      <c r="C13" s="5" t="s">
        <v>20</v>
      </c>
      <c r="D13" s="5" t="s">
        <v>255</v>
      </c>
      <c r="E13" s="6">
        <v>1</v>
      </c>
      <c r="F13" s="6">
        <v>6500</v>
      </c>
      <c r="G13" s="10">
        <f t="shared" si="0"/>
        <v>6500</v>
      </c>
      <c r="H13" s="6" t="s">
        <v>129</v>
      </c>
      <c r="I13" s="17" t="s">
        <v>186</v>
      </c>
      <c r="J13" s="6"/>
      <c r="L13" s="12" t="s">
        <v>111</v>
      </c>
    </row>
    <row r="14" spans="2:12" ht="111.75" customHeight="1" x14ac:dyDescent="0.25">
      <c r="B14" s="13">
        <v>11</v>
      </c>
      <c r="C14" s="5" t="s">
        <v>21</v>
      </c>
      <c r="D14" s="5" t="s">
        <v>256</v>
      </c>
      <c r="E14" s="6">
        <v>1</v>
      </c>
      <c r="F14" s="6">
        <v>19000</v>
      </c>
      <c r="G14" s="10">
        <f t="shared" si="0"/>
        <v>19000</v>
      </c>
      <c r="H14" s="6" t="s">
        <v>130</v>
      </c>
      <c r="I14" s="17" t="s">
        <v>187</v>
      </c>
      <c r="J14" s="6"/>
    </row>
    <row r="15" spans="2:12" ht="111.75" customHeight="1" x14ac:dyDescent="0.25">
      <c r="B15" s="13">
        <v>12</v>
      </c>
      <c r="C15" s="5" t="s">
        <v>22</v>
      </c>
      <c r="D15" s="5" t="s">
        <v>257</v>
      </c>
      <c r="E15" s="6">
        <v>1</v>
      </c>
      <c r="F15" s="6">
        <v>8000</v>
      </c>
      <c r="G15" s="10">
        <f t="shared" si="0"/>
        <v>8000</v>
      </c>
      <c r="H15" s="6" t="s">
        <v>131</v>
      </c>
      <c r="I15" s="17" t="s">
        <v>188</v>
      </c>
      <c r="J15" s="6"/>
      <c r="L15" s="12" t="s">
        <v>108</v>
      </c>
    </row>
    <row r="16" spans="2:12" ht="111.75" customHeight="1" x14ac:dyDescent="0.25">
      <c r="B16" s="13">
        <v>13</v>
      </c>
      <c r="C16" s="5" t="s">
        <v>134</v>
      </c>
      <c r="D16" s="5" t="s">
        <v>258</v>
      </c>
      <c r="E16" s="6">
        <v>1</v>
      </c>
      <c r="F16" s="6">
        <v>20000</v>
      </c>
      <c r="G16" s="10">
        <f t="shared" ref="G16" si="3">F16*E16</f>
        <v>20000</v>
      </c>
      <c r="H16" s="6" t="s">
        <v>132</v>
      </c>
      <c r="I16" s="17" t="s">
        <v>189</v>
      </c>
      <c r="J16" s="6"/>
      <c r="L16" s="12" t="s">
        <v>164</v>
      </c>
    </row>
    <row r="17" spans="2:12" ht="111.75" customHeight="1" x14ac:dyDescent="0.25">
      <c r="B17" s="13">
        <v>14</v>
      </c>
      <c r="C17" s="5" t="s">
        <v>22</v>
      </c>
      <c r="D17" s="5" t="s">
        <v>259</v>
      </c>
      <c r="E17" s="6">
        <v>1</v>
      </c>
      <c r="F17" s="6">
        <v>8000</v>
      </c>
      <c r="G17" s="10">
        <f t="shared" ref="G17" si="4">F17*E17</f>
        <v>8000</v>
      </c>
      <c r="H17" s="6" t="s">
        <v>133</v>
      </c>
      <c r="I17" s="17" t="s">
        <v>190</v>
      </c>
      <c r="J17" s="6"/>
      <c r="L17" s="12" t="s">
        <v>107</v>
      </c>
    </row>
    <row r="18" spans="2:12" ht="111.75" customHeight="1" x14ac:dyDescent="0.25">
      <c r="B18" s="13">
        <v>15</v>
      </c>
      <c r="C18" s="5" t="s">
        <v>153</v>
      </c>
      <c r="D18" s="5" t="s">
        <v>260</v>
      </c>
      <c r="E18" s="6">
        <v>1</v>
      </c>
      <c r="F18" s="6">
        <v>16600</v>
      </c>
      <c r="G18" s="10">
        <f t="shared" ref="G18" si="5">F18*E18</f>
        <v>16600</v>
      </c>
      <c r="H18" s="6" t="s">
        <v>152</v>
      </c>
      <c r="I18" s="17" t="s">
        <v>191</v>
      </c>
      <c r="J18" s="6"/>
      <c r="L18" s="12" t="s">
        <v>168</v>
      </c>
    </row>
    <row r="19" spans="2:12" ht="119.25" customHeight="1" x14ac:dyDescent="0.25">
      <c r="B19" s="13">
        <v>16</v>
      </c>
      <c r="C19" s="5" t="s">
        <v>23</v>
      </c>
      <c r="D19" s="5" t="s">
        <v>261</v>
      </c>
      <c r="E19" s="6">
        <v>1</v>
      </c>
      <c r="F19" s="6">
        <v>18000</v>
      </c>
      <c r="G19" s="10">
        <f t="shared" si="0"/>
        <v>18000</v>
      </c>
      <c r="H19" s="6" t="s">
        <v>9</v>
      </c>
      <c r="I19" s="17" t="s">
        <v>192</v>
      </c>
      <c r="J19" s="6"/>
    </row>
    <row r="20" spans="2:12" ht="119.25" customHeight="1" x14ac:dyDescent="0.25">
      <c r="B20" s="13">
        <v>17</v>
      </c>
      <c r="C20" s="5" t="s">
        <v>24</v>
      </c>
      <c r="D20" s="5" t="s">
        <v>262</v>
      </c>
      <c r="E20" s="6">
        <v>1</v>
      </c>
      <c r="F20" s="6">
        <v>25000</v>
      </c>
      <c r="G20" s="10">
        <f t="shared" si="0"/>
        <v>25000</v>
      </c>
      <c r="H20" s="6" t="s">
        <v>25</v>
      </c>
      <c r="I20" s="17" t="s">
        <v>193</v>
      </c>
      <c r="J20" s="6"/>
    </row>
    <row r="21" spans="2:12" ht="119.25" customHeight="1" x14ac:dyDescent="0.25">
      <c r="B21" s="13">
        <v>18</v>
      </c>
      <c r="C21" s="5" t="s">
        <v>103</v>
      </c>
      <c r="D21" s="5" t="s">
        <v>263</v>
      </c>
      <c r="E21" s="6">
        <v>8</v>
      </c>
      <c r="F21" s="6">
        <v>10000</v>
      </c>
      <c r="G21" s="10">
        <f t="shared" si="0"/>
        <v>80000</v>
      </c>
      <c r="H21" s="6" t="s">
        <v>102</v>
      </c>
      <c r="I21" s="17" t="s">
        <v>194</v>
      </c>
      <c r="J21" s="6"/>
    </row>
    <row r="22" spans="2:12" ht="111.75" customHeight="1" x14ac:dyDescent="0.25">
      <c r="B22" s="13">
        <v>19</v>
      </c>
      <c r="C22" s="5" t="s">
        <v>80</v>
      </c>
      <c r="D22" s="5" t="s">
        <v>264</v>
      </c>
      <c r="E22" s="6">
        <v>1</v>
      </c>
      <c r="F22" s="6">
        <v>3000</v>
      </c>
      <c r="G22" s="10">
        <f>F22*E22</f>
        <v>3000</v>
      </c>
      <c r="H22" s="6" t="s">
        <v>91</v>
      </c>
      <c r="I22" s="17" t="s">
        <v>195</v>
      </c>
      <c r="J22" s="6"/>
      <c r="L22" s="14" t="s">
        <v>169</v>
      </c>
    </row>
    <row r="23" spans="2:12" ht="111.75" customHeight="1" x14ac:dyDescent="0.25">
      <c r="B23" s="13">
        <v>20</v>
      </c>
      <c r="C23" s="5" t="s">
        <v>70</v>
      </c>
      <c r="D23" s="5" t="s">
        <v>265</v>
      </c>
      <c r="E23" s="6">
        <v>1</v>
      </c>
      <c r="F23" s="6">
        <v>4000</v>
      </c>
      <c r="G23" s="10">
        <f>F23*E23</f>
        <v>4000</v>
      </c>
      <c r="H23" s="6" t="s">
        <v>26</v>
      </c>
      <c r="I23" s="17" t="s">
        <v>196</v>
      </c>
      <c r="J23" s="6"/>
      <c r="L23" s="14" t="s">
        <v>159</v>
      </c>
    </row>
    <row r="24" spans="2:12" ht="111.75" customHeight="1" x14ac:dyDescent="0.25">
      <c r="B24" s="13">
        <v>21</v>
      </c>
      <c r="C24" s="5" t="s">
        <v>81</v>
      </c>
      <c r="D24" s="5" t="s">
        <v>266</v>
      </c>
      <c r="E24" s="6">
        <v>1</v>
      </c>
      <c r="F24" s="6">
        <v>4000</v>
      </c>
      <c r="G24" s="10">
        <f t="shared" ref="G24" si="6">F24*E24</f>
        <v>4000</v>
      </c>
      <c r="H24" s="6" t="s">
        <v>27</v>
      </c>
      <c r="I24" s="17" t="s">
        <v>197</v>
      </c>
      <c r="J24" s="6"/>
      <c r="L24" s="12" t="s">
        <v>106</v>
      </c>
    </row>
    <row r="25" spans="2:12" ht="111.75" customHeight="1" x14ac:dyDescent="0.25">
      <c r="B25" s="13">
        <v>22</v>
      </c>
      <c r="C25" s="5" t="s">
        <v>72</v>
      </c>
      <c r="D25" s="5" t="s">
        <v>267</v>
      </c>
      <c r="E25" s="6">
        <v>1</v>
      </c>
      <c r="F25" s="6">
        <v>4600</v>
      </c>
      <c r="G25" s="10">
        <f>F25*E25</f>
        <v>4600</v>
      </c>
      <c r="H25" s="6" t="s">
        <v>68</v>
      </c>
      <c r="I25" s="17" t="s">
        <v>198</v>
      </c>
      <c r="J25" s="6"/>
      <c r="L25" s="14" t="s">
        <v>158</v>
      </c>
    </row>
    <row r="26" spans="2:12" ht="111.75" customHeight="1" x14ac:dyDescent="0.25">
      <c r="B26" s="13">
        <v>23</v>
      </c>
      <c r="C26" s="5" t="s">
        <v>67</v>
      </c>
      <c r="D26" s="5" t="s">
        <v>268</v>
      </c>
      <c r="E26" s="6">
        <v>1</v>
      </c>
      <c r="F26" s="6">
        <v>5000</v>
      </c>
      <c r="G26" s="10">
        <f t="shared" si="0"/>
        <v>5000</v>
      </c>
      <c r="H26" s="6" t="s">
        <v>87</v>
      </c>
      <c r="I26" s="17" t="s">
        <v>199</v>
      </c>
      <c r="J26" s="6"/>
      <c r="L26" s="12" t="s">
        <v>105</v>
      </c>
    </row>
    <row r="27" spans="2:12" ht="111.75" customHeight="1" x14ac:dyDescent="0.25">
      <c r="B27" s="13">
        <v>24</v>
      </c>
      <c r="C27" s="5" t="s">
        <v>69</v>
      </c>
      <c r="D27" s="5" t="s">
        <v>269</v>
      </c>
      <c r="E27" s="6">
        <v>1</v>
      </c>
      <c r="F27" s="6">
        <v>5000</v>
      </c>
      <c r="G27" s="10">
        <f t="shared" si="0"/>
        <v>5000</v>
      </c>
      <c r="H27" s="6" t="s">
        <v>99</v>
      </c>
      <c r="I27" s="17" t="s">
        <v>200</v>
      </c>
      <c r="J27" s="6"/>
      <c r="L27" s="14" t="s">
        <v>165</v>
      </c>
    </row>
    <row r="28" spans="2:12" ht="111.75" customHeight="1" x14ac:dyDescent="0.25">
      <c r="B28" s="13">
        <v>25</v>
      </c>
      <c r="C28" s="5" t="s">
        <v>73</v>
      </c>
      <c r="D28" s="5" t="s">
        <v>270</v>
      </c>
      <c r="E28" s="6">
        <v>1</v>
      </c>
      <c r="F28" s="6">
        <v>6000</v>
      </c>
      <c r="G28" s="10">
        <f t="shared" ref="G28:G29" si="7">F28*E28</f>
        <v>6000</v>
      </c>
      <c r="H28" s="6" t="s">
        <v>100</v>
      </c>
      <c r="I28" s="17" t="s">
        <v>201</v>
      </c>
      <c r="J28" s="6"/>
      <c r="L28" s="12" t="s">
        <v>104</v>
      </c>
    </row>
    <row r="29" spans="2:12" ht="111.75" customHeight="1" x14ac:dyDescent="0.25">
      <c r="B29" s="13">
        <v>26</v>
      </c>
      <c r="C29" s="5" t="s">
        <v>92</v>
      </c>
      <c r="D29" s="5" t="s">
        <v>271</v>
      </c>
      <c r="E29" s="6">
        <v>1</v>
      </c>
      <c r="F29" s="6">
        <v>5500</v>
      </c>
      <c r="G29" s="10">
        <f t="shared" si="7"/>
        <v>5500</v>
      </c>
      <c r="H29" s="6" t="s">
        <v>93</v>
      </c>
      <c r="I29" s="17" t="s">
        <v>202</v>
      </c>
      <c r="J29" s="6"/>
    </row>
    <row r="30" spans="2:12" ht="111.75" customHeight="1" x14ac:dyDescent="0.25">
      <c r="B30" s="13">
        <v>27</v>
      </c>
      <c r="C30" s="5" t="s">
        <v>71</v>
      </c>
      <c r="D30" s="5" t="s">
        <v>272</v>
      </c>
      <c r="E30" s="6">
        <v>1</v>
      </c>
      <c r="F30" s="6">
        <v>6000</v>
      </c>
      <c r="G30" s="10">
        <f t="shared" si="0"/>
        <v>6000</v>
      </c>
      <c r="H30" s="6" t="s">
        <v>88</v>
      </c>
      <c r="I30" s="17" t="s">
        <v>203</v>
      </c>
      <c r="J30" s="6"/>
      <c r="L30" s="12" t="s">
        <v>172</v>
      </c>
    </row>
    <row r="31" spans="2:12" ht="111.75" customHeight="1" x14ac:dyDescent="0.25">
      <c r="B31" s="13">
        <v>28</v>
      </c>
      <c r="C31" s="5" t="s">
        <v>170</v>
      </c>
      <c r="D31" s="5" t="s">
        <v>273</v>
      </c>
      <c r="E31" s="6">
        <v>1</v>
      </c>
      <c r="F31" s="6">
        <v>5000</v>
      </c>
      <c r="G31" s="10">
        <f t="shared" si="0"/>
        <v>5000</v>
      </c>
      <c r="H31" s="6" t="s">
        <v>89</v>
      </c>
      <c r="I31" s="17" t="s">
        <v>204</v>
      </c>
      <c r="J31" s="6"/>
      <c r="L31" s="14" t="s">
        <v>171</v>
      </c>
    </row>
    <row r="32" spans="2:12" ht="111.75" customHeight="1" x14ac:dyDescent="0.25">
      <c r="B32" s="13">
        <v>29</v>
      </c>
      <c r="C32" s="5" t="s">
        <v>95</v>
      </c>
      <c r="D32" s="5" t="s">
        <v>274</v>
      </c>
      <c r="E32" s="6">
        <v>1</v>
      </c>
      <c r="F32" s="6">
        <v>7500</v>
      </c>
      <c r="G32" s="10">
        <f t="shared" si="0"/>
        <v>7500</v>
      </c>
      <c r="H32" s="6" t="s">
        <v>90</v>
      </c>
      <c r="I32" s="17" t="s">
        <v>205</v>
      </c>
      <c r="J32" s="6"/>
    </row>
    <row r="33" spans="2:12" ht="111.75" customHeight="1" x14ac:dyDescent="0.25">
      <c r="B33" s="13">
        <v>30</v>
      </c>
      <c r="C33" s="5" t="s">
        <v>94</v>
      </c>
      <c r="D33" s="5" t="s">
        <v>275</v>
      </c>
      <c r="E33" s="6">
        <v>1</v>
      </c>
      <c r="F33" s="6">
        <v>7000</v>
      </c>
      <c r="G33" s="10">
        <f t="shared" si="0"/>
        <v>7000</v>
      </c>
      <c r="H33" s="6" t="s">
        <v>97</v>
      </c>
      <c r="I33" s="17" t="s">
        <v>206</v>
      </c>
      <c r="J33" s="6"/>
      <c r="L33" s="14" t="s">
        <v>156</v>
      </c>
    </row>
    <row r="34" spans="2:12" ht="111.75" customHeight="1" x14ac:dyDescent="0.25">
      <c r="B34" s="13">
        <v>31</v>
      </c>
      <c r="C34" s="5" t="s">
        <v>96</v>
      </c>
      <c r="D34" s="5" t="s">
        <v>276</v>
      </c>
      <c r="E34" s="6">
        <v>1</v>
      </c>
      <c r="F34" s="6">
        <v>8000</v>
      </c>
      <c r="G34" s="10">
        <f t="shared" si="0"/>
        <v>8000</v>
      </c>
      <c r="H34" s="6" t="s">
        <v>98</v>
      </c>
      <c r="I34" s="17" t="s">
        <v>207</v>
      </c>
      <c r="J34" s="6"/>
    </row>
    <row r="35" spans="2:12" ht="111.75" customHeight="1" x14ac:dyDescent="0.25">
      <c r="B35" s="13">
        <v>32</v>
      </c>
      <c r="C35" s="5" t="s">
        <v>122</v>
      </c>
      <c r="D35" s="5" t="s">
        <v>277</v>
      </c>
      <c r="E35" s="6">
        <v>1</v>
      </c>
      <c r="F35" s="6">
        <v>11000</v>
      </c>
      <c r="G35" s="10">
        <f t="shared" ref="G35" si="8">F35*E35</f>
        <v>11000</v>
      </c>
      <c r="H35" s="6" t="s">
        <v>121</v>
      </c>
      <c r="I35" s="17" t="s">
        <v>208</v>
      </c>
      <c r="J35" s="6"/>
      <c r="L35" s="12" t="s">
        <v>161</v>
      </c>
    </row>
    <row r="36" spans="2:12" ht="111.75" customHeight="1" x14ac:dyDescent="0.25">
      <c r="B36" s="13">
        <v>33</v>
      </c>
      <c r="C36" s="5" t="s">
        <v>66</v>
      </c>
      <c r="D36" s="5" t="s">
        <v>278</v>
      </c>
      <c r="E36" s="6">
        <v>1</v>
      </c>
      <c r="F36" s="6">
        <v>14000</v>
      </c>
      <c r="G36" s="10">
        <f>F36*E36</f>
        <v>14000</v>
      </c>
      <c r="H36" s="6" t="s">
        <v>82</v>
      </c>
      <c r="I36" s="17" t="s">
        <v>209</v>
      </c>
      <c r="J36" s="6"/>
    </row>
    <row r="37" spans="2:12" ht="111.75" customHeight="1" x14ac:dyDescent="0.25">
      <c r="B37" s="13">
        <v>34</v>
      </c>
      <c r="C37" s="5" t="s">
        <v>83</v>
      </c>
      <c r="D37" s="5" t="s">
        <v>279</v>
      </c>
      <c r="E37" s="6">
        <v>1</v>
      </c>
      <c r="F37" s="6">
        <v>7000</v>
      </c>
      <c r="G37" s="10">
        <f>F37*E37</f>
        <v>7000</v>
      </c>
      <c r="H37" s="6" t="s">
        <v>84</v>
      </c>
      <c r="I37" s="17" t="s">
        <v>210</v>
      </c>
      <c r="J37" s="6"/>
      <c r="L37" s="12" t="s">
        <v>110</v>
      </c>
    </row>
    <row r="38" spans="2:12" ht="111.75" customHeight="1" x14ac:dyDescent="0.25">
      <c r="B38" s="13">
        <v>35</v>
      </c>
      <c r="C38" s="5" t="s">
        <v>28</v>
      </c>
      <c r="D38" s="5" t="s">
        <v>280</v>
      </c>
      <c r="E38" s="6">
        <v>1</v>
      </c>
      <c r="F38" s="6">
        <v>11000</v>
      </c>
      <c r="G38" s="10">
        <f t="shared" si="0"/>
        <v>11000</v>
      </c>
      <c r="H38" s="6" t="s">
        <v>29</v>
      </c>
      <c r="I38" s="17" t="s">
        <v>211</v>
      </c>
      <c r="J38" s="6"/>
    </row>
    <row r="39" spans="2:12" ht="111.75" customHeight="1" x14ac:dyDescent="0.25">
      <c r="B39" s="13">
        <v>36</v>
      </c>
      <c r="C39" s="8" t="s">
        <v>148</v>
      </c>
      <c r="D39" s="5" t="s">
        <v>281</v>
      </c>
      <c r="E39" s="6">
        <v>1</v>
      </c>
      <c r="F39" s="6">
        <v>5500</v>
      </c>
      <c r="G39" s="10">
        <f t="shared" ref="G39:G72" si="9">F39*E39</f>
        <v>5500</v>
      </c>
      <c r="H39" s="6" t="s">
        <v>30</v>
      </c>
      <c r="I39" s="17" t="s">
        <v>212</v>
      </c>
      <c r="J39" s="9"/>
      <c r="L39" s="14" t="s">
        <v>166</v>
      </c>
    </row>
    <row r="40" spans="2:12" ht="111.75" customHeight="1" x14ac:dyDescent="0.25">
      <c r="B40" s="13">
        <v>37</v>
      </c>
      <c r="C40" s="8" t="s">
        <v>146</v>
      </c>
      <c r="D40" s="5" t="s">
        <v>282</v>
      </c>
      <c r="E40" s="6">
        <v>1</v>
      </c>
      <c r="F40" s="6">
        <v>4500</v>
      </c>
      <c r="G40" s="10">
        <f t="shared" ref="G40:G41" si="10">F40*E40</f>
        <v>4500</v>
      </c>
      <c r="H40" s="6" t="s">
        <v>144</v>
      </c>
      <c r="I40" s="17" t="s">
        <v>213</v>
      </c>
      <c r="J40" s="9"/>
      <c r="L40" s="12"/>
    </row>
    <row r="41" spans="2:12" ht="111.75" customHeight="1" x14ac:dyDescent="0.25">
      <c r="B41" s="13">
        <v>38</v>
      </c>
      <c r="C41" s="8" t="s">
        <v>147</v>
      </c>
      <c r="D41" s="5" t="s">
        <v>283</v>
      </c>
      <c r="E41" s="6">
        <v>1</v>
      </c>
      <c r="F41" s="6">
        <v>6000</v>
      </c>
      <c r="G41" s="10">
        <f t="shared" si="10"/>
        <v>6000</v>
      </c>
      <c r="H41" s="6" t="s">
        <v>145</v>
      </c>
      <c r="I41" s="17" t="s">
        <v>214</v>
      </c>
      <c r="J41" s="9"/>
      <c r="L41" s="12"/>
    </row>
    <row r="42" spans="2:12" ht="111.75" customHeight="1" x14ac:dyDescent="0.25">
      <c r="B42" s="13">
        <v>39</v>
      </c>
      <c r="C42" s="8" t="s">
        <v>136</v>
      </c>
      <c r="D42" s="5" t="s">
        <v>284</v>
      </c>
      <c r="E42" s="6">
        <v>1</v>
      </c>
      <c r="F42" s="6">
        <v>12000</v>
      </c>
      <c r="G42" s="10">
        <f t="shared" ref="G42:G44" si="11">F42*E42</f>
        <v>12000</v>
      </c>
      <c r="H42" s="9" t="s">
        <v>139</v>
      </c>
      <c r="I42" s="17" t="s">
        <v>215</v>
      </c>
      <c r="J42" s="9"/>
      <c r="L42" s="12"/>
    </row>
    <row r="43" spans="2:12" ht="111.75" customHeight="1" x14ac:dyDescent="0.25">
      <c r="B43" s="13">
        <v>40</v>
      </c>
      <c r="C43" s="8" t="s">
        <v>137</v>
      </c>
      <c r="D43" s="5" t="s">
        <v>285</v>
      </c>
      <c r="E43" s="6">
        <v>1</v>
      </c>
      <c r="F43" s="6">
        <v>12000</v>
      </c>
      <c r="G43" s="10">
        <f t="shared" si="11"/>
        <v>12000</v>
      </c>
      <c r="H43" s="9" t="s">
        <v>140</v>
      </c>
      <c r="I43" s="17" t="s">
        <v>216</v>
      </c>
      <c r="J43" s="9"/>
      <c r="L43" s="12"/>
    </row>
    <row r="44" spans="2:12" ht="111.75" customHeight="1" x14ac:dyDescent="0.25">
      <c r="B44" s="13">
        <v>41</v>
      </c>
      <c r="C44" s="8" t="s">
        <v>138</v>
      </c>
      <c r="D44" s="5" t="s">
        <v>286</v>
      </c>
      <c r="E44" s="6">
        <v>1</v>
      </c>
      <c r="F44" s="6">
        <v>7000</v>
      </c>
      <c r="G44" s="10">
        <f t="shared" si="11"/>
        <v>7000</v>
      </c>
      <c r="H44" s="9" t="s">
        <v>141</v>
      </c>
      <c r="I44" s="17" t="s">
        <v>217</v>
      </c>
      <c r="J44" s="9"/>
      <c r="L44" s="12"/>
    </row>
    <row r="45" spans="2:12" ht="111.75" customHeight="1" x14ac:dyDescent="0.25">
      <c r="B45" s="13">
        <v>42</v>
      </c>
      <c r="C45" s="8" t="s">
        <v>31</v>
      </c>
      <c r="D45" s="5" t="s">
        <v>287</v>
      </c>
      <c r="E45" s="6">
        <v>1</v>
      </c>
      <c r="F45" s="6">
        <v>12000</v>
      </c>
      <c r="G45" s="10">
        <f t="shared" si="9"/>
        <v>12000</v>
      </c>
      <c r="H45" s="9" t="s">
        <v>32</v>
      </c>
      <c r="I45" s="17" t="s">
        <v>218</v>
      </c>
      <c r="J45" s="9"/>
    </row>
    <row r="46" spans="2:12" ht="111.75" customHeight="1" x14ac:dyDescent="0.25">
      <c r="B46" s="13">
        <v>43</v>
      </c>
      <c r="C46" s="8" t="s">
        <v>124</v>
      </c>
      <c r="D46" s="5" t="s">
        <v>288</v>
      </c>
      <c r="E46" s="6">
        <v>1</v>
      </c>
      <c r="F46" s="6">
        <v>5000</v>
      </c>
      <c r="G46" s="10">
        <f t="shared" ref="G46" si="12">F46*E46</f>
        <v>5000</v>
      </c>
      <c r="H46" s="9" t="s">
        <v>34</v>
      </c>
      <c r="I46" s="17" t="s">
        <v>219</v>
      </c>
      <c r="J46" s="9"/>
      <c r="L46" s="12" t="s">
        <v>162</v>
      </c>
    </row>
    <row r="47" spans="2:12" ht="111.75" customHeight="1" x14ac:dyDescent="0.25">
      <c r="B47" s="13">
        <v>44</v>
      </c>
      <c r="C47" s="8" t="s">
        <v>33</v>
      </c>
      <c r="D47" s="5" t="s">
        <v>289</v>
      </c>
      <c r="E47" s="6">
        <v>1</v>
      </c>
      <c r="F47" s="6">
        <v>8000</v>
      </c>
      <c r="G47" s="10">
        <f t="shared" si="9"/>
        <v>8000</v>
      </c>
      <c r="H47" s="9" t="s">
        <v>123</v>
      </c>
      <c r="I47" s="17" t="s">
        <v>220</v>
      </c>
      <c r="J47" s="9"/>
    </row>
    <row r="48" spans="2:12" ht="111.75" customHeight="1" x14ac:dyDescent="0.25">
      <c r="B48" s="13">
        <v>45</v>
      </c>
      <c r="C48" s="8" t="s">
        <v>35</v>
      </c>
      <c r="D48" s="5" t="s">
        <v>290</v>
      </c>
      <c r="E48" s="6">
        <v>1</v>
      </c>
      <c r="F48" s="6">
        <v>8400</v>
      </c>
      <c r="G48" s="10">
        <f t="shared" si="9"/>
        <v>8400</v>
      </c>
      <c r="H48" s="9" t="s">
        <v>10</v>
      </c>
      <c r="I48" s="17" t="s">
        <v>221</v>
      </c>
      <c r="J48" s="9"/>
    </row>
    <row r="49" spans="2:12" ht="111.75" customHeight="1" x14ac:dyDescent="0.25">
      <c r="B49" s="13">
        <v>46</v>
      </c>
      <c r="C49" s="8" t="s">
        <v>36</v>
      </c>
      <c r="D49" s="5" t="s">
        <v>291</v>
      </c>
      <c r="E49" s="6">
        <v>1</v>
      </c>
      <c r="F49" s="6">
        <v>7000</v>
      </c>
      <c r="G49" s="10">
        <f t="shared" si="9"/>
        <v>7000</v>
      </c>
      <c r="H49" s="9" t="s">
        <v>37</v>
      </c>
      <c r="I49" s="17" t="s">
        <v>222</v>
      </c>
      <c r="J49" s="9"/>
    </row>
    <row r="50" spans="2:12" ht="111.75" customHeight="1" x14ac:dyDescent="0.25">
      <c r="B50" s="13">
        <v>47</v>
      </c>
      <c r="C50" s="8" t="s">
        <v>38</v>
      </c>
      <c r="D50" s="5" t="s">
        <v>292</v>
      </c>
      <c r="E50" s="6">
        <v>1</v>
      </c>
      <c r="F50" s="6">
        <v>17000</v>
      </c>
      <c r="G50" s="10">
        <f t="shared" si="9"/>
        <v>17000</v>
      </c>
      <c r="H50" s="9" t="s">
        <v>39</v>
      </c>
      <c r="I50" s="17" t="s">
        <v>223</v>
      </c>
      <c r="J50" s="9"/>
    </row>
    <row r="51" spans="2:12" ht="111.75" customHeight="1" x14ac:dyDescent="0.25">
      <c r="B51" s="13">
        <v>48</v>
      </c>
      <c r="C51" s="8" t="s">
        <v>151</v>
      </c>
      <c r="D51" s="5" t="s">
        <v>293</v>
      </c>
      <c r="E51" s="6">
        <v>1</v>
      </c>
      <c r="F51" s="6">
        <v>8000</v>
      </c>
      <c r="G51" s="10">
        <f t="shared" ref="G51" si="13">F51*E51</f>
        <v>8000</v>
      </c>
      <c r="H51" s="9" t="s">
        <v>150</v>
      </c>
      <c r="I51" s="17" t="s">
        <v>224</v>
      </c>
      <c r="J51" s="9"/>
      <c r="L51" s="12" t="s">
        <v>167</v>
      </c>
    </row>
    <row r="52" spans="2:12" ht="111.75" customHeight="1" x14ac:dyDescent="0.25">
      <c r="B52" s="13">
        <v>49</v>
      </c>
      <c r="C52" s="8" t="s">
        <v>40</v>
      </c>
      <c r="D52" s="5" t="s">
        <v>294</v>
      </c>
      <c r="E52" s="6">
        <v>1</v>
      </c>
      <c r="F52" s="6">
        <v>8000</v>
      </c>
      <c r="G52" s="10">
        <f t="shared" si="9"/>
        <v>8000</v>
      </c>
      <c r="H52" s="9" t="s">
        <v>41</v>
      </c>
      <c r="I52" s="17" t="s">
        <v>225</v>
      </c>
      <c r="J52" s="9"/>
    </row>
    <row r="53" spans="2:12" ht="111.75" customHeight="1" x14ac:dyDescent="0.25">
      <c r="B53" s="13">
        <v>50</v>
      </c>
      <c r="C53" s="8" t="s">
        <v>42</v>
      </c>
      <c r="D53" s="5" t="s">
        <v>295</v>
      </c>
      <c r="E53" s="6">
        <v>1</v>
      </c>
      <c r="F53" s="6">
        <v>11000</v>
      </c>
      <c r="G53" s="10">
        <f t="shared" si="9"/>
        <v>11000</v>
      </c>
      <c r="H53" s="9" t="s">
        <v>43</v>
      </c>
      <c r="I53" s="17" t="s">
        <v>226</v>
      </c>
      <c r="J53" s="9"/>
    </row>
    <row r="54" spans="2:12" ht="111.75" customHeight="1" x14ac:dyDescent="0.25">
      <c r="B54" s="13">
        <v>51</v>
      </c>
      <c r="C54" s="8" t="s">
        <v>44</v>
      </c>
      <c r="D54" s="5" t="s">
        <v>296</v>
      </c>
      <c r="E54" s="6">
        <v>1</v>
      </c>
      <c r="F54" s="6">
        <v>5000</v>
      </c>
      <c r="G54" s="10">
        <f t="shared" si="9"/>
        <v>5000</v>
      </c>
      <c r="H54" s="9" t="s">
        <v>45</v>
      </c>
      <c r="I54" s="17" t="s">
        <v>227</v>
      </c>
      <c r="J54" s="9"/>
    </row>
    <row r="55" spans="2:12" ht="111.75" customHeight="1" x14ac:dyDescent="0.25">
      <c r="B55" s="13">
        <v>52</v>
      </c>
      <c r="C55" s="8" t="s">
        <v>125</v>
      </c>
      <c r="D55" s="5" t="s">
        <v>297</v>
      </c>
      <c r="E55" s="6">
        <v>1</v>
      </c>
      <c r="F55" s="6">
        <v>3500</v>
      </c>
      <c r="G55" s="10">
        <f t="shared" ref="G55" si="14">F55*E55</f>
        <v>3500</v>
      </c>
      <c r="H55" s="9" t="s">
        <v>11</v>
      </c>
      <c r="I55" s="17" t="s">
        <v>228</v>
      </c>
      <c r="J55" s="9"/>
      <c r="L55" s="12" t="s">
        <v>163</v>
      </c>
    </row>
    <row r="56" spans="2:12" ht="111.75" customHeight="1" x14ac:dyDescent="0.25">
      <c r="B56" s="13">
        <v>53</v>
      </c>
      <c r="C56" s="8" t="s">
        <v>46</v>
      </c>
      <c r="D56" s="5" t="s">
        <v>298</v>
      </c>
      <c r="E56" s="6">
        <v>1</v>
      </c>
      <c r="F56" s="6">
        <v>3000</v>
      </c>
      <c r="G56" s="10">
        <f t="shared" si="9"/>
        <v>3000</v>
      </c>
      <c r="H56" s="9" t="s">
        <v>48</v>
      </c>
      <c r="I56" s="17" t="s">
        <v>229</v>
      </c>
      <c r="J56" s="9"/>
    </row>
    <row r="57" spans="2:12" ht="111.75" customHeight="1" x14ac:dyDescent="0.25">
      <c r="B57" s="13">
        <v>54</v>
      </c>
      <c r="C57" s="8" t="s">
        <v>47</v>
      </c>
      <c r="D57" s="5" t="s">
        <v>299</v>
      </c>
      <c r="E57" s="6">
        <v>1</v>
      </c>
      <c r="F57" s="6">
        <v>6000</v>
      </c>
      <c r="G57" s="10">
        <f t="shared" si="9"/>
        <v>6000</v>
      </c>
      <c r="H57" s="9" t="s">
        <v>50</v>
      </c>
      <c r="I57" s="17" t="s">
        <v>230</v>
      </c>
      <c r="J57" s="9"/>
    </row>
    <row r="58" spans="2:12" ht="111.75" customHeight="1" x14ac:dyDescent="0.25">
      <c r="B58" s="13">
        <v>55</v>
      </c>
      <c r="C58" s="8" t="s">
        <v>49</v>
      </c>
      <c r="D58" s="5" t="s">
        <v>300</v>
      </c>
      <c r="E58" s="6">
        <v>1</v>
      </c>
      <c r="F58" s="6">
        <v>10000</v>
      </c>
      <c r="G58" s="10">
        <f t="shared" si="9"/>
        <v>10000</v>
      </c>
      <c r="H58" s="9" t="s">
        <v>52</v>
      </c>
      <c r="I58" s="17" t="s">
        <v>231</v>
      </c>
      <c r="J58" s="9"/>
    </row>
    <row r="59" spans="2:12" ht="111.75" customHeight="1" x14ac:dyDescent="0.25">
      <c r="B59" s="13">
        <v>56</v>
      </c>
      <c r="C59" s="8" t="s">
        <v>51</v>
      </c>
      <c r="D59" s="5" t="s">
        <v>301</v>
      </c>
      <c r="E59" s="6">
        <v>1</v>
      </c>
      <c r="F59" s="6">
        <v>7000</v>
      </c>
      <c r="G59" s="10">
        <f t="shared" si="9"/>
        <v>7000</v>
      </c>
      <c r="H59" s="9" t="s">
        <v>126</v>
      </c>
      <c r="I59" s="17" t="s">
        <v>232</v>
      </c>
      <c r="J59" s="9"/>
    </row>
    <row r="60" spans="2:12" ht="111.75" customHeight="1" x14ac:dyDescent="0.25">
      <c r="B60" s="13">
        <v>57</v>
      </c>
      <c r="C60" s="8" t="s">
        <v>77</v>
      </c>
      <c r="D60" s="5" t="s">
        <v>302</v>
      </c>
      <c r="E60" s="6">
        <v>1</v>
      </c>
      <c r="F60" s="6">
        <v>4500</v>
      </c>
      <c r="G60" s="10">
        <f t="shared" si="9"/>
        <v>4500</v>
      </c>
      <c r="H60" s="9" t="s">
        <v>64</v>
      </c>
      <c r="I60" s="17" t="s">
        <v>233</v>
      </c>
      <c r="J60" s="9"/>
      <c r="L60" s="14" t="s">
        <v>117</v>
      </c>
    </row>
    <row r="61" spans="2:12" ht="111.75" customHeight="1" x14ac:dyDescent="0.25">
      <c r="B61" s="13">
        <v>58</v>
      </c>
      <c r="C61" s="8" t="s">
        <v>78</v>
      </c>
      <c r="D61" s="5" t="s">
        <v>303</v>
      </c>
      <c r="E61" s="6">
        <v>1</v>
      </c>
      <c r="F61" s="6">
        <v>6000</v>
      </c>
      <c r="G61" s="10">
        <f t="shared" ref="G61" si="15">F61*E61</f>
        <v>6000</v>
      </c>
      <c r="H61" s="9" t="s">
        <v>79</v>
      </c>
      <c r="I61" s="17" t="s">
        <v>234</v>
      </c>
      <c r="J61" s="9"/>
    </row>
    <row r="62" spans="2:12" ht="111.75" customHeight="1" x14ac:dyDescent="0.25">
      <c r="B62" s="13">
        <v>59</v>
      </c>
      <c r="C62" s="8" t="s">
        <v>75</v>
      </c>
      <c r="D62" s="5" t="s">
        <v>304</v>
      </c>
      <c r="E62" s="6">
        <v>1</v>
      </c>
      <c r="F62" s="6">
        <v>1700</v>
      </c>
      <c r="G62" s="10">
        <f t="shared" si="9"/>
        <v>1700</v>
      </c>
      <c r="H62" s="9" t="s">
        <v>53</v>
      </c>
      <c r="I62" s="17" t="s">
        <v>235</v>
      </c>
      <c r="J62" s="9"/>
      <c r="L62" s="14" t="s">
        <v>174</v>
      </c>
    </row>
    <row r="63" spans="2:12" ht="111.75" customHeight="1" x14ac:dyDescent="0.25">
      <c r="B63" s="13">
        <v>60</v>
      </c>
      <c r="C63" s="8" t="s">
        <v>65</v>
      </c>
      <c r="D63" s="5" t="s">
        <v>305</v>
      </c>
      <c r="E63" s="6">
        <v>1</v>
      </c>
      <c r="F63" s="6">
        <v>2100</v>
      </c>
      <c r="G63" s="10">
        <f t="shared" ref="G63" si="16">F63*E63</f>
        <v>2100</v>
      </c>
      <c r="H63" s="9" t="s">
        <v>55</v>
      </c>
      <c r="I63" s="17" t="s">
        <v>236</v>
      </c>
      <c r="J63" s="9"/>
      <c r="L63" s="14" t="s">
        <v>173</v>
      </c>
    </row>
    <row r="64" spans="2:12" ht="111.75" customHeight="1" x14ac:dyDescent="0.25">
      <c r="B64" s="13">
        <v>61</v>
      </c>
      <c r="C64" s="8" t="s">
        <v>54</v>
      </c>
      <c r="D64" s="5" t="s">
        <v>306</v>
      </c>
      <c r="E64" s="6">
        <v>1</v>
      </c>
      <c r="F64" s="6">
        <v>8000</v>
      </c>
      <c r="G64" s="10">
        <f t="shared" si="9"/>
        <v>8000</v>
      </c>
      <c r="H64" s="9" t="s">
        <v>74</v>
      </c>
      <c r="I64" s="17" t="s">
        <v>237</v>
      </c>
      <c r="J64" s="9"/>
    </row>
    <row r="65" spans="2:12" ht="111.75" customHeight="1" x14ac:dyDescent="0.25">
      <c r="B65" s="13">
        <v>62</v>
      </c>
      <c r="C65" s="8" t="s">
        <v>120</v>
      </c>
      <c r="D65" s="5" t="s">
        <v>307</v>
      </c>
      <c r="E65" s="6">
        <v>1</v>
      </c>
      <c r="F65" s="6">
        <v>4500</v>
      </c>
      <c r="G65" s="10">
        <f t="shared" ref="G65" si="17">F65*E65</f>
        <v>4500</v>
      </c>
      <c r="H65" s="9" t="s">
        <v>119</v>
      </c>
      <c r="I65" s="17" t="s">
        <v>238</v>
      </c>
      <c r="J65" s="9"/>
      <c r="L65" s="12" t="s">
        <v>160</v>
      </c>
    </row>
    <row r="66" spans="2:12" ht="111.75" customHeight="1" x14ac:dyDescent="0.25">
      <c r="B66" s="13">
        <v>63</v>
      </c>
      <c r="C66" s="8" t="s">
        <v>118</v>
      </c>
      <c r="D66" s="5" t="s">
        <v>308</v>
      </c>
      <c r="E66" s="6">
        <v>1</v>
      </c>
      <c r="F66" s="6">
        <v>5000</v>
      </c>
      <c r="G66" s="10">
        <f t="shared" si="9"/>
        <v>5000</v>
      </c>
      <c r="H66" s="9" t="s">
        <v>56</v>
      </c>
      <c r="I66" s="17" t="s">
        <v>239</v>
      </c>
      <c r="J66" s="9"/>
    </row>
    <row r="67" spans="2:12" ht="111.75" customHeight="1" x14ac:dyDescent="0.25">
      <c r="B67" s="13">
        <v>64</v>
      </c>
      <c r="C67" s="8" t="s">
        <v>58</v>
      </c>
      <c r="D67" s="5" t="s">
        <v>309</v>
      </c>
      <c r="E67" s="6">
        <v>1</v>
      </c>
      <c r="F67" s="6">
        <v>5000</v>
      </c>
      <c r="G67" s="10">
        <f t="shared" si="9"/>
        <v>5000</v>
      </c>
      <c r="H67" s="9" t="s">
        <v>57</v>
      </c>
      <c r="I67" s="17" t="s">
        <v>240</v>
      </c>
      <c r="J67" s="9"/>
    </row>
    <row r="68" spans="2:12" ht="111.75" customHeight="1" x14ac:dyDescent="0.25">
      <c r="B68" s="13">
        <v>65</v>
      </c>
      <c r="C68" s="8" t="s">
        <v>59</v>
      </c>
      <c r="D68" s="5" t="s">
        <v>310</v>
      </c>
      <c r="E68" s="6">
        <v>1</v>
      </c>
      <c r="F68" s="6">
        <v>9000</v>
      </c>
      <c r="G68" s="10">
        <f t="shared" si="9"/>
        <v>9000</v>
      </c>
      <c r="H68" s="9" t="s">
        <v>60</v>
      </c>
      <c r="I68" s="17" t="s">
        <v>241</v>
      </c>
      <c r="J68" s="9"/>
    </row>
    <row r="69" spans="2:12" ht="111.75" customHeight="1" x14ac:dyDescent="0.25">
      <c r="B69" s="13">
        <v>66</v>
      </c>
      <c r="C69" s="8" t="s">
        <v>85</v>
      </c>
      <c r="D69" s="5" t="s">
        <v>311</v>
      </c>
      <c r="E69" s="6">
        <v>1</v>
      </c>
      <c r="F69" s="6">
        <v>5000</v>
      </c>
      <c r="G69" s="10">
        <f t="shared" ref="G69" si="18">F69*E69</f>
        <v>5000</v>
      </c>
      <c r="H69" s="9" t="s">
        <v>86</v>
      </c>
      <c r="I69" s="17" t="s">
        <v>242</v>
      </c>
      <c r="J69" s="9"/>
    </row>
    <row r="70" spans="2:12" ht="111.75" customHeight="1" x14ac:dyDescent="0.25">
      <c r="B70" s="13">
        <v>67</v>
      </c>
      <c r="C70" s="8" t="s">
        <v>3</v>
      </c>
      <c r="D70" s="5" t="s">
        <v>312</v>
      </c>
      <c r="E70" s="6">
        <v>1</v>
      </c>
      <c r="F70" s="6">
        <v>1500</v>
      </c>
      <c r="G70" s="10">
        <f t="shared" si="9"/>
        <v>1500</v>
      </c>
      <c r="H70" s="9" t="s">
        <v>61</v>
      </c>
      <c r="I70" s="17" t="s">
        <v>243</v>
      </c>
      <c r="J70" s="9"/>
    </row>
    <row r="71" spans="2:12" ht="111.75" customHeight="1" x14ac:dyDescent="0.25">
      <c r="B71" s="13">
        <v>68</v>
      </c>
      <c r="C71" s="8" t="s">
        <v>3</v>
      </c>
      <c r="D71" s="5" t="s">
        <v>313</v>
      </c>
      <c r="E71" s="6">
        <v>1</v>
      </c>
      <c r="F71" s="6">
        <v>550</v>
      </c>
      <c r="G71" s="10">
        <f t="shared" ref="G71" si="19">F71*E71</f>
        <v>550</v>
      </c>
      <c r="H71" s="9" t="s">
        <v>76</v>
      </c>
      <c r="I71" s="17" t="s">
        <v>244</v>
      </c>
      <c r="J71" s="9"/>
      <c r="L71" s="14" t="s">
        <v>175</v>
      </c>
    </row>
    <row r="72" spans="2:12" ht="111.75" customHeight="1" x14ac:dyDescent="0.25">
      <c r="B72" s="13">
        <v>69</v>
      </c>
      <c r="C72" s="5" t="s">
        <v>149</v>
      </c>
      <c r="D72" s="5" t="s">
        <v>314</v>
      </c>
      <c r="E72" s="6">
        <v>1</v>
      </c>
      <c r="F72" s="6">
        <v>5000</v>
      </c>
      <c r="G72" s="10">
        <f t="shared" si="9"/>
        <v>5000</v>
      </c>
      <c r="H72" s="6" t="s">
        <v>62</v>
      </c>
      <c r="I72" s="17" t="s">
        <v>245</v>
      </c>
      <c r="J72" s="6"/>
    </row>
    <row r="73" spans="2:12" ht="27.75" customHeight="1" x14ac:dyDescent="0.25">
      <c r="B73" s="11"/>
      <c r="C73" s="18" t="s">
        <v>63</v>
      </c>
      <c r="D73" s="19"/>
      <c r="E73" s="19"/>
      <c r="F73" s="20"/>
      <c r="G73" s="21">
        <f>SUM(G4:G72)</f>
        <v>725950</v>
      </c>
      <c r="H73" s="22"/>
      <c r="I73" s="16"/>
      <c r="J73" s="6"/>
    </row>
  </sheetData>
  <autoFilter ref="B3:L73" xr:uid="{00000000-0001-0000-0000-000000000000}"/>
  <mergeCells count="3">
    <mergeCell ref="C73:F73"/>
    <mergeCell ref="G73:H73"/>
    <mergeCell ref="B2:J2"/>
  </mergeCells>
  <hyperlinks>
    <hyperlink ref="L10" r:id="rId1" xr:uid="{00000000-0004-0000-0000-000000000000}"/>
    <hyperlink ref="L39" r:id="rId2" display="https://achizitii.md/ro/public/tender/21471824/lot/12138045/" xr:uid="{00000000-0004-0000-0000-000002000000}"/>
    <hyperlink ref="L23" r:id="rId3" display="https://achizitii.md/ro/public/tender/21463698/lot/12126258/" xr:uid="{00000000-0004-0000-0000-000003000000}"/>
    <hyperlink ref="L25" r:id="rId4" display="https://achizitii.md/ro/public/tender/21463698/lot/12126259/" xr:uid="{00000000-0004-0000-0000-000004000000}"/>
    <hyperlink ref="L28" r:id="rId5" xr:uid="{58A9D5A6-0C2F-4699-92D6-B252E11187AF}"/>
    <hyperlink ref="L62" r:id="rId6" display="https://achizitii.md/ro/public/tender/21463698/lot/12126264/" xr:uid="{F8902FEB-1665-4E01-9367-4C42798DE324}"/>
    <hyperlink ref="L63" r:id="rId7" display="https://achizitii.md/ro/public/tender/21463698/lot/12126263/" xr:uid="{5859D575-C6DB-49D9-A6E9-9105BA07B911}"/>
    <hyperlink ref="L60" r:id="rId8" display="https://achizitii.md/ro/public/tender/21463698/lot/12126266/" xr:uid="{520FE080-0C7B-46BE-9534-030F336A6C7D}"/>
    <hyperlink ref="L26" r:id="rId9" xr:uid="{271055AD-8F97-4151-85C0-F45690F8C3CD}"/>
    <hyperlink ref="L27" r:id="rId10" display="https://achizitii.md/ro/public/tender/21471824/lot/12138044/" xr:uid="{84954D73-8898-4DEB-8782-26CB4F6E4D9E}"/>
    <hyperlink ref="L24" r:id="rId11" xr:uid="{B8BCED86-7196-4E79-8C76-EBC6FD7F0F8A}"/>
    <hyperlink ref="L22" r:id="rId12" display="https://achizitii.md/ro/public/tender/21463698/lot/12126276/" xr:uid="{201B9743-114D-4C13-AE80-F1EEE6C682D6}"/>
    <hyperlink ref="L17" r:id="rId13" xr:uid="{49B55ADD-6D91-41AD-B538-D2E68CDC4D7D}"/>
    <hyperlink ref="L15" r:id="rId14" xr:uid="{38237451-CFE0-45EA-83F1-8CD6FE50BCA6}"/>
    <hyperlink ref="L11" r:id="rId15" xr:uid="{26ADF923-0A35-4A8E-AC92-A517659E1D6A}"/>
    <hyperlink ref="L37" r:id="rId16" xr:uid="{9D06B1A3-F9A3-4CA7-B866-91E0F423825A}"/>
    <hyperlink ref="L13" r:id="rId17" xr:uid="{298DC400-D524-4430-82A3-041547093A18}"/>
    <hyperlink ref="L33" r:id="rId18" display="https://achizitii.md/ro/public/tender/21463698/lot/12126288/" xr:uid="{13E72119-5E43-4B74-AE15-9970462D243C}"/>
    <hyperlink ref="L31" r:id="rId19" display="https://achizitii.md/ro/public/tender/21463698/lot/12126296/" xr:uid="{B9F3AEEC-B1E7-44F7-A20C-EA1DE12B84DC}"/>
    <hyperlink ref="L9" r:id="rId20" xr:uid="{AF90836A-22F6-417D-8B55-A910427D8884}"/>
    <hyperlink ref="L71" r:id="rId21" display="https://achizitii.md/ro/public/tender/21557343/lot/12244117/" xr:uid="{94BAF50E-7C4C-446E-8053-FC843F825CB2}"/>
    <hyperlink ref="L8" r:id="rId22" xr:uid="{94E5D745-634D-4CF6-8F88-237F63767648}"/>
    <hyperlink ref="L65" r:id="rId23" xr:uid="{28D8AAC1-E8D5-4011-9360-59077BF2C1EC}"/>
    <hyperlink ref="L35" r:id="rId24" xr:uid="{8983E336-C1EE-49E7-8E90-2D7877DA1D5B}"/>
    <hyperlink ref="L46" r:id="rId25" xr:uid="{F294242F-BAB5-4C88-BBFE-25212AFDEA71}"/>
    <hyperlink ref="L55" r:id="rId26" xr:uid="{962C7D46-15D7-420E-B927-28EE32CCBCB3}"/>
    <hyperlink ref="L16" r:id="rId27" xr:uid="{1189765C-199D-4DB2-AC6A-95B10E4206D4}"/>
    <hyperlink ref="L51" r:id="rId28" xr:uid="{806F4138-5AA4-4BE5-A4A4-061D7233B7B0}"/>
    <hyperlink ref="L18" r:id="rId29" xr:uid="{54DD82F1-FB17-487D-80A6-457D632DD8E4}"/>
    <hyperlink ref="L30" r:id="rId30" xr:uid="{8ACFF783-3494-4CE2-BF86-1F4776A44A92}"/>
  </hyperlinks>
  <pageMargins left="0.25" right="0.25" top="0.75" bottom="0.75" header="0.3" footer="0.3"/>
  <pageSetup paperSize="9" scale="97" fitToHeight="0" orientation="portrait" r:id="rId31"/>
  <drawing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2026-05-12T06:36:26Z</dcterms:modified>
</cp:coreProperties>
</file>